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065"/>
  </bookViews>
  <sheets>
    <sheet name="Sheet" sheetId="1" r:id="rId1"/>
    <sheet name="Sheet (2)" sheetId="2" state="hidden" r:id="rId2"/>
  </sheets>
  <externalReferences>
    <externalReference r:id="rId3"/>
    <externalReference r:id="rId4"/>
  </externalReferences>
  <definedNames>
    <definedName name="_xlnm._FilterDatabase" localSheetId="0" hidden="1">Sheet!$A$7:$AH$566</definedName>
    <definedName name="_xlnm._FilterDatabase" localSheetId="1" hidden="1">'Sheet (2)'!$A$6:$AH$125</definedName>
    <definedName name="_xlnm.Print_Titles" localSheetId="0">Sheet!$6:$7</definedName>
  </definedNames>
  <calcPr calcId="124519"/>
</workbook>
</file>

<file path=xl/calcChain.xml><?xml version="1.0" encoding="utf-8"?>
<calcChain xmlns="http://schemas.openxmlformats.org/spreadsheetml/2006/main">
  <c r="AH125" i="2"/>
  <c r="AH124"/>
  <c r="AH123"/>
  <c r="AH122"/>
  <c r="AH121"/>
  <c r="AH119"/>
  <c r="AH118"/>
  <c r="AH117"/>
  <c r="AH116"/>
  <c r="AH114"/>
  <c r="AH113"/>
  <c r="AH111"/>
  <c r="AH110"/>
  <c r="AH109"/>
  <c r="AH108"/>
  <c r="AH106"/>
  <c r="AH105"/>
  <c r="AH104"/>
  <c r="AH102"/>
  <c r="AH101"/>
  <c r="AH100"/>
  <c r="AH99"/>
  <c r="AH98"/>
  <c r="AH97"/>
  <c r="AH96"/>
  <c r="AH94"/>
  <c r="AH93"/>
  <c r="AH92"/>
  <c r="AH91"/>
  <c r="AH90"/>
  <c r="AH89"/>
  <c r="AH88"/>
  <c r="AH87"/>
  <c r="AH85"/>
  <c r="AH84"/>
  <c r="AH83"/>
  <c r="AH82"/>
  <c r="AH81"/>
  <c r="AH80"/>
  <c r="AH79"/>
  <c r="AH78"/>
  <c r="AH77"/>
  <c r="AH76"/>
  <c r="AH74"/>
  <c r="AH72"/>
  <c r="AH71"/>
  <c r="AH70"/>
  <c r="AH69"/>
  <c r="AH68"/>
  <c r="AH66"/>
  <c r="AH64"/>
  <c r="AH63"/>
  <c r="AH62"/>
  <c r="AH61"/>
  <c r="AH60"/>
  <c r="AH59"/>
  <c r="AH58"/>
  <c r="AH57"/>
  <c r="AH56"/>
  <c r="AH54"/>
  <c r="AH53"/>
  <c r="AH52"/>
  <c r="AH51"/>
  <c r="AH50"/>
  <c r="AH49"/>
  <c r="AH47"/>
  <c r="AH46"/>
  <c r="AH45"/>
  <c r="AH44"/>
  <c r="AH43"/>
  <c r="AH42"/>
  <c r="AH41"/>
  <c r="AH40"/>
  <c r="AH39"/>
  <c r="AH37"/>
  <c r="AH36"/>
  <c r="AH35"/>
  <c r="AH34"/>
  <c r="AH33"/>
  <c r="AH32"/>
  <c r="AH31"/>
  <c r="AH29"/>
  <c r="AH28"/>
  <c r="AH27"/>
  <c r="AH26"/>
  <c r="AH25"/>
  <c r="AH24"/>
  <c r="AH23"/>
  <c r="AH22"/>
  <c r="AH21"/>
  <c r="AH19"/>
  <c r="AH18"/>
  <c r="AH17"/>
  <c r="AH16"/>
  <c r="AH15"/>
  <c r="AH13"/>
  <c r="AH12"/>
  <c r="AH11"/>
  <c r="AH10"/>
  <c r="AH9"/>
  <c r="AH8"/>
  <c r="AH7"/>
  <c r="AH9" i="1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H161"/>
  <c r="AH162"/>
  <c r="AH163"/>
  <c r="AH164"/>
  <c r="AH165"/>
  <c r="AH166"/>
  <c r="AH167"/>
  <c r="AH168"/>
  <c r="AH169"/>
  <c r="AH170"/>
  <c r="AH171"/>
  <c r="AH172"/>
  <c r="AH173"/>
  <c r="AH174"/>
  <c r="AH175"/>
  <c r="AH176"/>
  <c r="AH177"/>
  <c r="AH178"/>
  <c r="AH179"/>
  <c r="AH180"/>
  <c r="AH181"/>
  <c r="AH182"/>
  <c r="AH183"/>
  <c r="AH184"/>
  <c r="AH185"/>
  <c r="AH186"/>
  <c r="AH187"/>
  <c r="AH188"/>
  <c r="AH189"/>
  <c r="AH190"/>
  <c r="AH191"/>
  <c r="AH192"/>
  <c r="AH193"/>
  <c r="AH194"/>
  <c r="AH195"/>
  <c r="AH196"/>
  <c r="AH197"/>
  <c r="AH198"/>
  <c r="AH199"/>
  <c r="AH200"/>
  <c r="AH201"/>
  <c r="AH202"/>
  <c r="AH203"/>
  <c r="AH204"/>
  <c r="AH205"/>
  <c r="AH206"/>
  <c r="AH207"/>
  <c r="AH208"/>
  <c r="AH209"/>
  <c r="AH210"/>
  <c r="AH211"/>
  <c r="AH212"/>
  <c r="AH213"/>
  <c r="AH214"/>
  <c r="AH215"/>
  <c r="AH216"/>
  <c r="AH217"/>
  <c r="AH218"/>
  <c r="AH219"/>
  <c r="AH220"/>
  <c r="AH221"/>
  <c r="AH222"/>
  <c r="AH223"/>
  <c r="AH224"/>
  <c r="AH225"/>
  <c r="AH226"/>
  <c r="AH227"/>
  <c r="AH228"/>
  <c r="AH229"/>
  <c r="AH230"/>
  <c r="AH231"/>
  <c r="AH232"/>
  <c r="AH233"/>
  <c r="AH234"/>
  <c r="AH235"/>
  <c r="AH236"/>
  <c r="AH237"/>
  <c r="AH238"/>
  <c r="AH239"/>
  <c r="AH240"/>
  <c r="AH241"/>
  <c r="AH242"/>
  <c r="AH243"/>
  <c r="AH244"/>
  <c r="AH245"/>
  <c r="AH246"/>
  <c r="AH247"/>
  <c r="AH248"/>
  <c r="AH249"/>
  <c r="AH250"/>
  <c r="AH251"/>
  <c r="AH252"/>
  <c r="AH253"/>
  <c r="AH254"/>
  <c r="AH255"/>
  <c r="AH256"/>
  <c r="AH257"/>
  <c r="AH258"/>
  <c r="AH259"/>
  <c r="AH260"/>
  <c r="AH261"/>
  <c r="AH262"/>
  <c r="AH263"/>
  <c r="AH264"/>
  <c r="AH265"/>
  <c r="AH266"/>
  <c r="AH267"/>
  <c r="AH268"/>
  <c r="AH269"/>
  <c r="AH270"/>
  <c r="AH271"/>
  <c r="AH272"/>
  <c r="AH273"/>
  <c r="AH274"/>
  <c r="AH275"/>
  <c r="AH276"/>
  <c r="AH277"/>
  <c r="AH278"/>
  <c r="AH279"/>
  <c r="AH280"/>
  <c r="AH281"/>
  <c r="AH282"/>
  <c r="AH283"/>
  <c r="AH284"/>
  <c r="AH285"/>
  <c r="AH286"/>
  <c r="AH287"/>
  <c r="AH288"/>
  <c r="AH289"/>
  <c r="AH290"/>
  <c r="AH291"/>
  <c r="AH292"/>
  <c r="AH293"/>
  <c r="AH294"/>
  <c r="AH295"/>
  <c r="AH296"/>
  <c r="AH297"/>
  <c r="AH298"/>
  <c r="AH299"/>
  <c r="AH300"/>
  <c r="AH301"/>
  <c r="AH302"/>
  <c r="AH303"/>
  <c r="AH304"/>
  <c r="AH305"/>
  <c r="AH306"/>
  <c r="AH307"/>
  <c r="AH308"/>
  <c r="AH309"/>
  <c r="AH310"/>
  <c r="AH311"/>
  <c r="AH312"/>
  <c r="AH313"/>
  <c r="AH314"/>
  <c r="AH315"/>
  <c r="AH316"/>
  <c r="AH317"/>
  <c r="AH318"/>
  <c r="AH319"/>
  <c r="AH320"/>
  <c r="AH321"/>
  <c r="AH322"/>
  <c r="AH323"/>
  <c r="AH324"/>
  <c r="AH325"/>
  <c r="AH326"/>
  <c r="AH327"/>
  <c r="AH328"/>
  <c r="AH329"/>
  <c r="AH330"/>
  <c r="AH331"/>
  <c r="AH332"/>
  <c r="AH333"/>
  <c r="AH334"/>
  <c r="AH335"/>
  <c r="AH336"/>
  <c r="AH337"/>
  <c r="AH338"/>
  <c r="AH339"/>
  <c r="AH340"/>
  <c r="AH341"/>
  <c r="AH342"/>
  <c r="AH343"/>
  <c r="AH344"/>
  <c r="AH345"/>
  <c r="AH346"/>
  <c r="AH347"/>
  <c r="AH348"/>
  <c r="AH349"/>
  <c r="AH350"/>
  <c r="AH351"/>
  <c r="AH352"/>
  <c r="AH353"/>
  <c r="AH354"/>
  <c r="AH355"/>
  <c r="AH356"/>
  <c r="AH357"/>
  <c r="AH358"/>
  <c r="AH359"/>
  <c r="AH360"/>
  <c r="AH361"/>
  <c r="AH362"/>
  <c r="AH363"/>
  <c r="AH364"/>
  <c r="AH365"/>
  <c r="AH366"/>
  <c r="AH367"/>
  <c r="AH368"/>
  <c r="AH369"/>
  <c r="AH370"/>
  <c r="AH371"/>
  <c r="AH372"/>
  <c r="AH373"/>
  <c r="AH374"/>
  <c r="AH375"/>
  <c r="AH376"/>
  <c r="AH377"/>
  <c r="AH378"/>
  <c r="AH379"/>
  <c r="AH380"/>
  <c r="AH381"/>
  <c r="AH382"/>
  <c r="AH383"/>
  <c r="AH384"/>
  <c r="AH385"/>
  <c r="AH386"/>
  <c r="AH387"/>
  <c r="AH388"/>
  <c r="AH389"/>
  <c r="AH390"/>
  <c r="AH391"/>
  <c r="AH392"/>
  <c r="AH393"/>
  <c r="AH394"/>
  <c r="AH395"/>
  <c r="AH396"/>
  <c r="AH397"/>
  <c r="AH398"/>
  <c r="AH399"/>
  <c r="AH400"/>
  <c r="AH401"/>
  <c r="AH402"/>
  <c r="AH403"/>
  <c r="AH404"/>
  <c r="AH405"/>
  <c r="AH406"/>
  <c r="AH407"/>
  <c r="AH408"/>
  <c r="AH409"/>
  <c r="AH410"/>
  <c r="AH411"/>
  <c r="AH412"/>
  <c r="AH413"/>
  <c r="AH414"/>
  <c r="AH415"/>
  <c r="AH416"/>
  <c r="AH417"/>
  <c r="AH418"/>
  <c r="AH419"/>
  <c r="AH420"/>
  <c r="AH421"/>
  <c r="AH422"/>
  <c r="AH423"/>
  <c r="AH424"/>
  <c r="AH425"/>
  <c r="AH426"/>
  <c r="AH427"/>
  <c r="AH428"/>
  <c r="AH429"/>
  <c r="AH430"/>
  <c r="AH431"/>
  <c r="AH432"/>
  <c r="AH433"/>
  <c r="AH434"/>
  <c r="AH435"/>
  <c r="AH436"/>
  <c r="AH437"/>
  <c r="AH438"/>
  <c r="AH439"/>
  <c r="AH440"/>
  <c r="AH441"/>
  <c r="AH442"/>
  <c r="AH443"/>
  <c r="AH444"/>
  <c r="AH445"/>
  <c r="AH446"/>
  <c r="AH447"/>
  <c r="AH448"/>
  <c r="AH449"/>
  <c r="AH450"/>
  <c r="AH451"/>
  <c r="AH452"/>
  <c r="AH453"/>
  <c r="AH454"/>
  <c r="AH455"/>
  <c r="AH456"/>
  <c r="AH457"/>
  <c r="AH458"/>
  <c r="AH459"/>
  <c r="AH460"/>
  <c r="AH461"/>
  <c r="AH462"/>
  <c r="AH463"/>
  <c r="AH464"/>
  <c r="AH465"/>
  <c r="AH466"/>
  <c r="AH467"/>
  <c r="AH468"/>
  <c r="AH469"/>
  <c r="AH470"/>
  <c r="AH471"/>
  <c r="AH472"/>
  <c r="AH473"/>
  <c r="AH474"/>
  <c r="AH475"/>
  <c r="AH476"/>
  <c r="AH477"/>
  <c r="AH478"/>
  <c r="AH479"/>
  <c r="AH480"/>
  <c r="AH481"/>
  <c r="AH482"/>
  <c r="AH483"/>
  <c r="AH484"/>
  <c r="AH485"/>
  <c r="AH486"/>
  <c r="AH487"/>
  <c r="AH488"/>
  <c r="AH489"/>
  <c r="AH490"/>
  <c r="AH491"/>
  <c r="AH492"/>
  <c r="AH493"/>
  <c r="AH494"/>
  <c r="AH495"/>
  <c r="AH496"/>
  <c r="AH497"/>
  <c r="AH498"/>
  <c r="AH499"/>
  <c r="AH500"/>
  <c r="AH501"/>
  <c r="AH502"/>
  <c r="AH503"/>
  <c r="AH504"/>
  <c r="AH505"/>
  <c r="AH506"/>
  <c r="AH507"/>
  <c r="AH508"/>
  <c r="AH509"/>
  <c r="AH510"/>
  <c r="AH511"/>
  <c r="AH512"/>
  <c r="AH513"/>
  <c r="AH514"/>
  <c r="AH515"/>
  <c r="AH516"/>
  <c r="AH517"/>
  <c r="AH518"/>
  <c r="AH519"/>
  <c r="AH520"/>
  <c r="AH521"/>
  <c r="AH522"/>
  <c r="AH523"/>
  <c r="AH524"/>
  <c r="AH525"/>
  <c r="AH526"/>
  <c r="AH527"/>
  <c r="AH528"/>
  <c r="AH529"/>
  <c r="AH530"/>
  <c r="AH531"/>
  <c r="AH532"/>
  <c r="AH533"/>
  <c r="AH534"/>
  <c r="AH535"/>
  <c r="AH536"/>
  <c r="AH537"/>
  <c r="AH538"/>
  <c r="AH539"/>
  <c r="AH540"/>
  <c r="AH541"/>
  <c r="AH542"/>
  <c r="AH543"/>
  <c r="AH544"/>
  <c r="AH545"/>
  <c r="AH546"/>
  <c r="AH547"/>
  <c r="AH548"/>
  <c r="AH549"/>
  <c r="AH550"/>
  <c r="AH551"/>
  <c r="AH552"/>
  <c r="AH553"/>
  <c r="AH554"/>
  <c r="AH555"/>
  <c r="AH556"/>
  <c r="AH557"/>
  <c r="AH558"/>
  <c r="AH559"/>
  <c r="AH560"/>
  <c r="AH561"/>
  <c r="AH562"/>
  <c r="AH563"/>
  <c r="AH564"/>
  <c r="AH565"/>
  <c r="AH566"/>
  <c r="AH8"/>
  <c r="AI23" i="2" l="1"/>
  <c r="AI27"/>
  <c r="AI29"/>
  <c r="AI22"/>
  <c r="AI26"/>
  <c r="AI21"/>
  <c r="AI24"/>
  <c r="AI28"/>
  <c r="AI25"/>
</calcChain>
</file>

<file path=xl/sharedStrings.xml><?xml version="1.0" encoding="utf-8"?>
<sst xmlns="http://schemas.openxmlformats.org/spreadsheetml/2006/main" count="6483" uniqueCount="799">
  <si>
    <t>Tên đơn vị</t>
  </si>
  <si>
    <t>:</t>
  </si>
  <si>
    <t>Sở Y Tế Bình Định</t>
  </si>
  <si>
    <t>BIỂU MẪU SỐ 4</t>
  </si>
  <si>
    <t>Tỉnh/TP</t>
  </si>
  <si>
    <t>Tỉnh Bình Định</t>
  </si>
  <si>
    <t>Kèm theo CV số :.........................................</t>
  </si>
  <si>
    <t xml:space="preserve">BÁO CÁO ĐỀ XUẤT NHU CẦU SỬ DỤNG THUỐC THUỘC DANH MỤC ĐẤU THẦU TẬP TRUNG CẤP QUỐC GIA
</t>
  </si>
  <si>
    <t>STT</t>
  </si>
  <si>
    <t>STT trong TT15</t>
  </si>
  <si>
    <t>Mã thuốc</t>
  </si>
  <si>
    <t>Tên hoạt chất</t>
  </si>
  <si>
    <t>Dạng bào chế</t>
  </si>
  <si>
    <t>Nồng độ,
 hàm lượng</t>
  </si>
  <si>
    <t>Đường dùng</t>
  </si>
  <si>
    <t>Nhóm 
TCKT</t>
  </si>
  <si>
    <t>ĐVT</t>
  </si>
  <si>
    <t>Tổng cộng 2 năm</t>
  </si>
  <si>
    <t>Số lượng đề xuất năm 2022</t>
  </si>
  <si>
    <t>Số lượng đề xuất năm 2023</t>
  </si>
  <si>
    <t>Số lượng sử dụng từ 01/01/2020-31/12/2020</t>
  </si>
  <si>
    <t>SL tồn kho tại thời điểm dự trù</t>
  </si>
  <si>
    <t>Đơn vị dự trù</t>
  </si>
  <si>
    <t>Cộng</t>
  </si>
  <si>
    <t>Q1</t>
  </si>
  <si>
    <t>Q2</t>
  </si>
  <si>
    <t>Q3</t>
  </si>
  <si>
    <t>Q4</t>
  </si>
  <si>
    <t>1</t>
  </si>
  <si>
    <t>C08CA01.01.01.N1</t>
  </si>
  <si>
    <t>Amlodipin</t>
  </si>
  <si>
    <t>viên</t>
  </si>
  <si>
    <t>5mg</t>
  </si>
  <si>
    <t>Uống</t>
  </si>
  <si>
    <t>N1</t>
  </si>
  <si>
    <t>Viên</t>
  </si>
  <si>
    <t>Trung tâm Y tế huyện Tây Sơn</t>
  </si>
  <si>
    <t>Trung tâm y tế thị xã An Nhơn</t>
  </si>
  <si>
    <t>Bệnh viện Quân Y 13 - Quân khu 5</t>
  </si>
  <si>
    <t>Trung tâm y tế huyện Vĩnh Thạnh</t>
  </si>
  <si>
    <t>Bệnh viện Lao và Bệnh phổi Bình Định</t>
  </si>
  <si>
    <t>Trung tâm Y tế huyện Tuy Phước</t>
  </si>
  <si>
    <t>Trung tâm y tế thành phố  Quy Nhơn</t>
  </si>
  <si>
    <t>Trung tâm y tế huyện Hoài Nhơn</t>
  </si>
  <si>
    <t>Trung tâm y tế huyện Hoài Ân</t>
  </si>
  <si>
    <t>Bệnh viện đa khoa tỉnh Bình Định</t>
  </si>
  <si>
    <t>Trung tâm y tế huyện Phù Mỹ</t>
  </si>
  <si>
    <t>Tổng cộng</t>
  </si>
  <si>
    <t xml:space="preserve"> 2.565.610</t>
  </si>
  <si>
    <t xml:space="preserve"> 1.264.850</t>
  </si>
  <si>
    <t xml:space="preserve"> 301.900</t>
  </si>
  <si>
    <t xml:space="preserve"> 320.650</t>
  </si>
  <si>
    <t xml:space="preserve"> 321.650</t>
  </si>
  <si>
    <t xml:space="preserve"> 1.300.760</t>
  </si>
  <si>
    <t xml:space="preserve"> 324.690</t>
  </si>
  <si>
    <t xml:space="preserve"> 326.690</t>
  </si>
  <si>
    <t>C08CA01.01.01.N2</t>
  </si>
  <si>
    <t>N2</t>
  </si>
  <si>
    <t>Trung tâm y tế huyện Phù Cát</t>
  </si>
  <si>
    <t>Bệnh viện đa khoa tư nhân Hòa Bình</t>
  </si>
  <si>
    <t>Bệnh viện đa khoa KV Bồng Sơn</t>
  </si>
  <si>
    <t>Trung tâm y tế huyện An Lão</t>
  </si>
  <si>
    <t xml:space="preserve"> 1.597.000</t>
  </si>
  <si>
    <t xml:space="preserve"> 743.000</t>
  </si>
  <si>
    <t xml:space="preserve"> 155.000</t>
  </si>
  <si>
    <t xml:space="preserve"> 196.000</t>
  </si>
  <si>
    <t xml:space="preserve"> 854.000</t>
  </si>
  <si>
    <t xml:space="preserve"> 213.500</t>
  </si>
  <si>
    <t>C08CA01.01.04.N2</t>
  </si>
  <si>
    <t>viên nang</t>
  </si>
  <si>
    <t>Trung tâm y tế huyện Vân Canh</t>
  </si>
  <si>
    <t xml:space="preserve"> 2.370.000</t>
  </si>
  <si>
    <t xml:space="preserve"> 1.185.000</t>
  </si>
  <si>
    <t xml:space="preserve"> 296.250</t>
  </si>
  <si>
    <t>2</t>
  </si>
  <si>
    <t>J01CR02.01.01.N1</t>
  </si>
  <si>
    <t>Amoxicilin + Acid Clavulanic</t>
  </si>
  <si>
    <t>500mg + 125mg</t>
  </si>
  <si>
    <t>Phòng khám Đa Khoa Giang San - Công ty TNHH GSHN</t>
  </si>
  <si>
    <t xml:space="preserve"> 711.000</t>
  </si>
  <si>
    <t xml:space="preserve"> 352.000</t>
  </si>
  <si>
    <t xml:space="preserve"> 86.500</t>
  </si>
  <si>
    <t xml:space="preserve"> 88.000</t>
  </si>
  <si>
    <t xml:space="preserve"> 88.500</t>
  </si>
  <si>
    <t xml:space="preserve"> 89.000</t>
  </si>
  <si>
    <t xml:space="preserve"> 359.000</t>
  </si>
  <si>
    <t xml:space="preserve"> 89.500</t>
  </si>
  <si>
    <t xml:space="preserve"> 90.000</t>
  </si>
  <si>
    <t xml:space="preserve"> 90.500</t>
  </si>
  <si>
    <t>J01CR02.01.01.N2</t>
  </si>
  <si>
    <t xml:space="preserve"> 484.400</t>
  </si>
  <si>
    <t xml:space="preserve"> 228.000</t>
  </si>
  <si>
    <t xml:space="preserve"> 36.000</t>
  </si>
  <si>
    <t xml:space="preserve"> 63.000</t>
  </si>
  <si>
    <t xml:space="preserve"> 64.000</t>
  </si>
  <si>
    <t xml:space="preserve"> 65.000</t>
  </si>
  <si>
    <t xml:space="preserve"> 256.400</t>
  </si>
  <si>
    <t xml:space="preserve"> 62.600</t>
  </si>
  <si>
    <t xml:space="preserve"> 63.600</t>
  </si>
  <si>
    <t xml:space="preserve"> 64.600</t>
  </si>
  <si>
    <t xml:space="preserve"> 65.600</t>
  </si>
  <si>
    <t>J01CR02.01.03.N1</t>
  </si>
  <si>
    <t>viên hòa tan nhanh</t>
  </si>
  <si>
    <t xml:space="preserve"> 2.275</t>
  </si>
  <si>
    <t xml:space="preserve"> 975</t>
  </si>
  <si>
    <t xml:space="preserve"> 0</t>
  </si>
  <si>
    <t xml:space="preserve"> 325</t>
  </si>
  <si>
    <t xml:space="preserve"> 1.300</t>
  </si>
  <si>
    <t>J01CR02.01.03.N2</t>
  </si>
  <si>
    <t xml:space="preserve"> 248.120</t>
  </si>
  <si>
    <t xml:space="preserve"> 123.060</t>
  </si>
  <si>
    <t xml:space="preserve"> 30.765</t>
  </si>
  <si>
    <t xml:space="preserve"> 125.060</t>
  </si>
  <si>
    <t xml:space="preserve"> 31.265</t>
  </si>
  <si>
    <t>3</t>
  </si>
  <si>
    <t>J01CR02.02.01.N1</t>
  </si>
  <si>
    <t>875mg + 125mg</t>
  </si>
  <si>
    <t xml:space="preserve"> 22.000</t>
  </si>
  <si>
    <t xml:space="preserve"> 11.000</t>
  </si>
  <si>
    <t xml:space="preserve"> 2.750</t>
  </si>
  <si>
    <t>J01CR02.02.01.N2</t>
  </si>
  <si>
    <t xml:space="preserve"> 990.100</t>
  </si>
  <si>
    <t xml:space="preserve"> 477.500</t>
  </si>
  <si>
    <t xml:space="preserve"> 102.000</t>
  </si>
  <si>
    <t xml:space="preserve"> 124.500</t>
  </si>
  <si>
    <t xml:space="preserve"> 125.500</t>
  </si>
  <si>
    <t xml:space="preserve"> 512.600</t>
  </si>
  <si>
    <t xml:space="preserve"> 126.900</t>
  </si>
  <si>
    <t xml:space="preserve"> 127.900</t>
  </si>
  <si>
    <t xml:space="preserve"> 128.900</t>
  </si>
  <si>
    <t>J01CR02.02.03.N2</t>
  </si>
  <si>
    <t xml:space="preserve"> 100.000</t>
  </si>
  <si>
    <t xml:space="preserve"> 50.000</t>
  </si>
  <si>
    <t xml:space="preserve"> 12.500</t>
  </si>
  <si>
    <t>4</t>
  </si>
  <si>
    <t>L02BG03.01.01.N1</t>
  </si>
  <si>
    <t>Anastrozol</t>
  </si>
  <si>
    <t>1mg</t>
  </si>
  <si>
    <t xml:space="preserve"> 27.000</t>
  </si>
  <si>
    <t xml:space="preserve"> 12.000</t>
  </si>
  <si>
    <t xml:space="preserve"> 3.000</t>
  </si>
  <si>
    <t xml:space="preserve"> 15.000</t>
  </si>
  <si>
    <t xml:space="preserve"> 3.750</t>
  </si>
  <si>
    <t>5</t>
  </si>
  <si>
    <t>C10AA05.01.01.N1</t>
  </si>
  <si>
    <t>Atorvastatin</t>
  </si>
  <si>
    <t>10mg</t>
  </si>
  <si>
    <t xml:space="preserve"> 137.600</t>
  </si>
  <si>
    <t xml:space="preserve"> 68.400</t>
  </si>
  <si>
    <t xml:space="preserve"> 16.500</t>
  </si>
  <si>
    <t xml:space="preserve"> 17.300</t>
  </si>
  <si>
    <t xml:space="preserve"> 69.200</t>
  </si>
  <si>
    <t>C10AA05.01.01.N2</t>
  </si>
  <si>
    <t xml:space="preserve"> 707.250</t>
  </si>
  <si>
    <t xml:space="preserve"> 343.250</t>
  </si>
  <si>
    <t xml:space="preserve"> 81.500</t>
  </si>
  <si>
    <t xml:space="preserve"> 87.250</t>
  </si>
  <si>
    <t xml:space="preserve"> 364.000</t>
  </si>
  <si>
    <t xml:space="preserve"> 91.750</t>
  </si>
  <si>
    <t xml:space="preserve"> 90.750</t>
  </si>
  <si>
    <t>6</t>
  </si>
  <si>
    <t>J01DB05.01.04.N1</t>
  </si>
  <si>
    <t>Cefadroxil</t>
  </si>
  <si>
    <t>500mg</t>
  </si>
  <si>
    <t xml:space="preserve"> 60.000</t>
  </si>
  <si>
    <t xml:space="preserve"> 30.000</t>
  </si>
  <si>
    <t xml:space="preserve"> 7.500</t>
  </si>
  <si>
    <t>J01DB05.01.04.N2</t>
  </si>
  <si>
    <t xml:space="preserve"> 462.750</t>
  </si>
  <si>
    <t xml:space="preserve"> 223.750</t>
  </si>
  <si>
    <t xml:space="preserve"> 49.000</t>
  </si>
  <si>
    <t xml:space="preserve"> 58.250</t>
  </si>
  <si>
    <t xml:space="preserve"> 239.000</t>
  </si>
  <si>
    <t xml:space="preserve"> 59.750</t>
  </si>
  <si>
    <t>7</t>
  </si>
  <si>
    <t>J01DE01.01.06.N2</t>
  </si>
  <si>
    <t>Cefepim</t>
  </si>
  <si>
    <t>thuốc tiêm</t>
  </si>
  <si>
    <t>2g</t>
  </si>
  <si>
    <t>tiêm/tiêm truyền</t>
  </si>
  <si>
    <t>chai/lọ/túi</t>
  </si>
  <si>
    <t xml:space="preserve"> 2.160</t>
  </si>
  <si>
    <t xml:space="preserve"> 1.080</t>
  </si>
  <si>
    <t xml:space="preserve"> 270</t>
  </si>
  <si>
    <t>8</t>
  </si>
  <si>
    <t>J01DE01.02.06.N1</t>
  </si>
  <si>
    <t>1g</t>
  </si>
  <si>
    <t xml:space="preserve"> 2.400</t>
  </si>
  <si>
    <t xml:space="preserve"> 1.200</t>
  </si>
  <si>
    <t xml:space="preserve"> 300</t>
  </si>
  <si>
    <t>J01DE01.02.06.N2</t>
  </si>
  <si>
    <t xml:space="preserve"> 3.360</t>
  </si>
  <si>
    <t xml:space="preserve"> 1.600</t>
  </si>
  <si>
    <t xml:space="preserve"> 400</t>
  </si>
  <si>
    <t xml:space="preserve"> 1.760</t>
  </si>
  <si>
    <t xml:space="preserve"> 440</t>
  </si>
  <si>
    <t>9</t>
  </si>
  <si>
    <t>J01DD01.01.06.N1</t>
  </si>
  <si>
    <t>Cefotaxim</t>
  </si>
  <si>
    <t xml:space="preserve"> 55.160</t>
  </si>
  <si>
    <t xml:space="preserve"> 27.080</t>
  </si>
  <si>
    <t xml:space="preserve"> 6.770</t>
  </si>
  <si>
    <t xml:space="preserve"> 28.080</t>
  </si>
  <si>
    <t xml:space="preserve"> 7.020</t>
  </si>
  <si>
    <t>J01DD01.01.06.N2</t>
  </si>
  <si>
    <t xml:space="preserve"> 350</t>
  </si>
  <si>
    <t xml:space="preserve"> 150</t>
  </si>
  <si>
    <t xml:space="preserve"> 50</t>
  </si>
  <si>
    <t xml:space="preserve"> 200</t>
  </si>
  <si>
    <t>10</t>
  </si>
  <si>
    <t>J01DD01.02.06.N1</t>
  </si>
  <si>
    <t xml:space="preserve"> 116.840</t>
  </si>
  <si>
    <t xml:space="preserve"> 55.800</t>
  </si>
  <si>
    <t xml:space="preserve"> 13.200</t>
  </si>
  <si>
    <t xml:space="preserve"> 14.200</t>
  </si>
  <si>
    <t xml:space="preserve"> 61.040</t>
  </si>
  <si>
    <t xml:space="preserve"> 14.510</t>
  </si>
  <si>
    <t xml:space="preserve"> 15.510</t>
  </si>
  <si>
    <t xml:space="preserve"> 16.510</t>
  </si>
  <si>
    <t>J01DD01.02.06.N2</t>
  </si>
  <si>
    <t xml:space="preserve"> 148.970</t>
  </si>
  <si>
    <t xml:space="preserve"> 69.330</t>
  </si>
  <si>
    <t xml:space="preserve"> 17.250</t>
  </si>
  <si>
    <t xml:space="preserve"> 17.360</t>
  </si>
  <si>
    <t xml:space="preserve"> 79.640</t>
  </si>
  <si>
    <t xml:space="preserve"> 19.910</t>
  </si>
  <si>
    <t>11</t>
  </si>
  <si>
    <t>J01DC01.01.06.N1</t>
  </si>
  <si>
    <t>Cefoxitin</t>
  </si>
  <si>
    <t xml:space="preserve"> 78.000</t>
  </si>
  <si>
    <t xml:space="preserve"> 38.000</t>
  </si>
  <si>
    <t xml:space="preserve"> 8.000</t>
  </si>
  <si>
    <t xml:space="preserve"> 10.000</t>
  </si>
  <si>
    <t xml:space="preserve"> 40.000</t>
  </si>
  <si>
    <t>J01DC01.01.06.N2</t>
  </si>
  <si>
    <t xml:space="preserve"> 44.150</t>
  </si>
  <si>
    <t xml:space="preserve"> 20.950</t>
  </si>
  <si>
    <t xml:space="preserve"> 4.300</t>
  </si>
  <si>
    <t xml:space="preserve"> 5.550</t>
  </si>
  <si>
    <t xml:space="preserve"> 23.200</t>
  </si>
  <si>
    <t xml:space="preserve"> 5.800</t>
  </si>
  <si>
    <t>12</t>
  </si>
  <si>
    <t>J01DD02.01.06.N2</t>
  </si>
  <si>
    <t>Ceftazidim</t>
  </si>
  <si>
    <t xml:space="preserve"> 63.400</t>
  </si>
  <si>
    <t xml:space="preserve"> 29.200</t>
  </si>
  <si>
    <t xml:space="preserve"> 7.300</t>
  </si>
  <si>
    <t xml:space="preserve"> 34.200</t>
  </si>
  <si>
    <t xml:space="preserve"> 8.550</t>
  </si>
  <si>
    <t>13</t>
  </si>
  <si>
    <t>J01DD02.02.06.N1</t>
  </si>
  <si>
    <t xml:space="preserve"> 134.940</t>
  </si>
  <si>
    <t xml:space="preserve"> 66.320</t>
  </si>
  <si>
    <t xml:space="preserve"> 16.630</t>
  </si>
  <si>
    <t xml:space="preserve"> 16.730</t>
  </si>
  <si>
    <t xml:space="preserve"> 16.230</t>
  </si>
  <si>
    <t xml:space="preserve"> 68.620</t>
  </si>
  <si>
    <t xml:space="preserve"> 17.230</t>
  </si>
  <si>
    <t xml:space="preserve"> 17.330</t>
  </si>
  <si>
    <t xml:space="preserve"> 16.830</t>
  </si>
  <si>
    <t>J01DD02.02.06.N2</t>
  </si>
  <si>
    <t xml:space="preserve"> 280.700</t>
  </si>
  <si>
    <t xml:space="preserve"> 136.100</t>
  </si>
  <si>
    <t xml:space="preserve"> 32.150</t>
  </si>
  <si>
    <t xml:space="preserve"> 34.650</t>
  </si>
  <si>
    <t xml:space="preserve"> 144.600</t>
  </si>
  <si>
    <t xml:space="preserve"> 36.150</t>
  </si>
  <si>
    <t>14</t>
  </si>
  <si>
    <t>J01DD04.01.06.N1</t>
  </si>
  <si>
    <t>Ceftriaxon</t>
  </si>
  <si>
    <t xml:space="preserve"> 16.600</t>
  </si>
  <si>
    <t xml:space="preserve"> 8.100</t>
  </si>
  <si>
    <t xml:space="preserve"> 2.025</t>
  </si>
  <si>
    <t xml:space="preserve"> 8.500</t>
  </si>
  <si>
    <t xml:space="preserve"> 2.125</t>
  </si>
  <si>
    <t>J01DD04.01.06.N2</t>
  </si>
  <si>
    <t xml:space="preserve"> 34.500</t>
  </si>
  <si>
    <t xml:space="preserve"> 16.250</t>
  </si>
  <si>
    <t xml:space="preserve"> 4.060</t>
  </si>
  <si>
    <t xml:space="preserve"> 4.065</t>
  </si>
  <si>
    <t xml:space="preserve"> 18.250</t>
  </si>
  <si>
    <t xml:space="preserve"> 4.560</t>
  </si>
  <si>
    <t xml:space="preserve"> 4.565</t>
  </si>
  <si>
    <t>15</t>
  </si>
  <si>
    <t>J01DC02.03.06.N2</t>
  </si>
  <si>
    <t>Cefuroxim</t>
  </si>
  <si>
    <t>750mg</t>
  </si>
  <si>
    <t xml:space="preserve"> 50.050</t>
  </si>
  <si>
    <t xml:space="preserve"> 22.200</t>
  </si>
  <si>
    <t xml:space="preserve"> 4.310</t>
  </si>
  <si>
    <t xml:space="preserve"> 5.960</t>
  </si>
  <si>
    <t xml:space="preserve"> 5.965</t>
  </si>
  <si>
    <t xml:space="preserve"> 27.850</t>
  </si>
  <si>
    <t xml:space="preserve"> 6.960</t>
  </si>
  <si>
    <t xml:space="preserve"> 6.965</t>
  </si>
  <si>
    <t>16</t>
  </si>
  <si>
    <t>J01DC02.01.01.N1</t>
  </si>
  <si>
    <t>250mg</t>
  </si>
  <si>
    <t xml:space="preserve"> 6.000</t>
  </si>
  <si>
    <t xml:space="preserve"> 1.500</t>
  </si>
  <si>
    <t>J01DC02.01.01.N2</t>
  </si>
  <si>
    <t xml:space="preserve"> 421.000</t>
  </si>
  <si>
    <t xml:space="preserve"> 201.000</t>
  </si>
  <si>
    <t xml:space="preserve"> 39.000</t>
  </si>
  <si>
    <t xml:space="preserve"> 53.000</t>
  </si>
  <si>
    <t xml:space="preserve"> 54.000</t>
  </si>
  <si>
    <t xml:space="preserve"> 55.000</t>
  </si>
  <si>
    <t xml:space="preserve"> 220.000</t>
  </si>
  <si>
    <t xml:space="preserve"> 53.500</t>
  </si>
  <si>
    <t xml:space="preserve"> 54.500</t>
  </si>
  <si>
    <t xml:space="preserve"> 55.500</t>
  </si>
  <si>
    <t xml:space="preserve"> 56.500</t>
  </si>
  <si>
    <t>17</t>
  </si>
  <si>
    <t>J01DC02.04.06.N1</t>
  </si>
  <si>
    <t>1,5g</t>
  </si>
  <si>
    <t xml:space="preserve"> 9.600</t>
  </si>
  <si>
    <t xml:space="preserve"> 4.800</t>
  </si>
  <si>
    <t>J01DC02.04.06.N2</t>
  </si>
  <si>
    <t xml:space="preserve"> 53.910</t>
  </si>
  <si>
    <t xml:space="preserve"> 24.550</t>
  </si>
  <si>
    <t xml:space="preserve"> 5.650</t>
  </si>
  <si>
    <t xml:space="preserve"> 6.300</t>
  </si>
  <si>
    <t xml:space="preserve"> 29.360</t>
  </si>
  <si>
    <t xml:space="preserve"> 7.340</t>
  </si>
  <si>
    <t>18</t>
  </si>
  <si>
    <t>J01DC02.02.01.N1</t>
  </si>
  <si>
    <t xml:space="preserve"> 450.000</t>
  </si>
  <si>
    <t xml:space="preserve"> 224.000</t>
  </si>
  <si>
    <t xml:space="preserve"> 58.500</t>
  </si>
  <si>
    <t xml:space="preserve"> 48.500</t>
  </si>
  <si>
    <t xml:space="preserve"> 226.000</t>
  </si>
  <si>
    <t xml:space="preserve"> 59.000</t>
  </si>
  <si>
    <t>J01DC02.02.01.N2</t>
  </si>
  <si>
    <t xml:space="preserve"> 522.040</t>
  </si>
  <si>
    <t xml:space="preserve"> 250.400</t>
  </si>
  <si>
    <t xml:space="preserve"> 48.350</t>
  </si>
  <si>
    <t xml:space="preserve"> 66.850</t>
  </si>
  <si>
    <t xml:space="preserve"> 67.350</t>
  </si>
  <si>
    <t xml:space="preserve"> 67.850</t>
  </si>
  <si>
    <t xml:space="preserve"> 271.640</t>
  </si>
  <si>
    <t xml:space="preserve"> 67.160</t>
  </si>
  <si>
    <t xml:space="preserve"> 67.660</t>
  </si>
  <si>
    <t xml:space="preserve"> 68.160</t>
  </si>
  <si>
    <t xml:space="preserve"> 68.660</t>
  </si>
  <si>
    <t>19</t>
  </si>
  <si>
    <t>J01MA02.01.01.N1</t>
  </si>
  <si>
    <t>Ciprofloxacin</t>
  </si>
  <si>
    <t xml:space="preserve"> 93.200</t>
  </si>
  <si>
    <t xml:space="preserve"> 44.600</t>
  </si>
  <si>
    <t xml:space="preserve"> 11.150</t>
  </si>
  <si>
    <t xml:space="preserve"> 48.600</t>
  </si>
  <si>
    <t xml:space="preserve"> 12.150</t>
  </si>
  <si>
    <t>J01MA02.01.01.N2</t>
  </si>
  <si>
    <t xml:space="preserve"> 531.250</t>
  </si>
  <si>
    <t xml:space="preserve"> 250.750</t>
  </si>
  <si>
    <t xml:space="preserve"> 55.750</t>
  </si>
  <si>
    <t xml:space="preserve"> 280.500</t>
  </si>
  <si>
    <t xml:space="preserve"> 70.500</t>
  </si>
  <si>
    <t xml:space="preserve"> 70.000</t>
  </si>
  <si>
    <t>20</t>
  </si>
  <si>
    <t>J01MA02.02.06.N1</t>
  </si>
  <si>
    <t>400mg</t>
  </si>
  <si>
    <t>J01MA02.02.06.N2</t>
  </si>
  <si>
    <t xml:space="preserve"> 42.398</t>
  </si>
  <si>
    <t xml:space="preserve"> 20.578</t>
  </si>
  <si>
    <t xml:space="preserve"> 5.120</t>
  </si>
  <si>
    <t xml:space="preserve"> 5.153</t>
  </si>
  <si>
    <t xml:space="preserve"> 21.820</t>
  </si>
  <si>
    <t xml:space="preserve"> 5.453</t>
  </si>
  <si>
    <t xml:space="preserve"> 5.463</t>
  </si>
  <si>
    <t>21</t>
  </si>
  <si>
    <t>B01AC04.01.01.N1</t>
  </si>
  <si>
    <t>Clopidogrel</t>
  </si>
  <si>
    <t>75mg</t>
  </si>
  <si>
    <t xml:space="preserve"> 122.760</t>
  </si>
  <si>
    <t xml:space="preserve"> 61.340</t>
  </si>
  <si>
    <t xml:space="preserve"> 15.330</t>
  </si>
  <si>
    <t xml:space="preserve"> 15.370</t>
  </si>
  <si>
    <t xml:space="preserve"> 15.320</t>
  </si>
  <si>
    <t xml:space="preserve"> 61.420</t>
  </si>
  <si>
    <t xml:space="preserve"> 15.380</t>
  </si>
  <si>
    <t>B01AC04.01.01.N2</t>
  </si>
  <si>
    <t xml:space="preserve"> 218.200</t>
  </si>
  <si>
    <t xml:space="preserve"> 101.600</t>
  </si>
  <si>
    <t xml:space="preserve"> 14.900</t>
  </si>
  <si>
    <t xml:space="preserve"> 28.400</t>
  </si>
  <si>
    <t xml:space="preserve"> 28.900</t>
  </si>
  <si>
    <t xml:space="preserve"> 29.400</t>
  </si>
  <si>
    <t xml:space="preserve"> 116.600</t>
  </si>
  <si>
    <t xml:space="preserve"> 29.900</t>
  </si>
  <si>
    <t>22</t>
  </si>
  <si>
    <t>L01CD02.01.06.N1</t>
  </si>
  <si>
    <t>Docetaxel</t>
  </si>
  <si>
    <t>20mg</t>
  </si>
  <si>
    <t xml:space="preserve"> 220</t>
  </si>
  <si>
    <t xml:space="preserve"> 100</t>
  </si>
  <si>
    <t xml:space="preserve"> 25</t>
  </si>
  <si>
    <t xml:space="preserve"> 120</t>
  </si>
  <si>
    <t xml:space="preserve"> 30</t>
  </si>
  <si>
    <t>L01CD02.01.06.N2</t>
  </si>
  <si>
    <t>23</t>
  </si>
  <si>
    <t>L01CD02.02.06.N1</t>
  </si>
  <si>
    <t>80mg</t>
  </si>
  <si>
    <t>L01CD02.02.06.N2</t>
  </si>
  <si>
    <t>24</t>
  </si>
  <si>
    <t>A02BC05.01.04.N1</t>
  </si>
  <si>
    <t>Esomeprazol</t>
  </si>
  <si>
    <t xml:space="preserve"> 105.000</t>
  </si>
  <si>
    <t xml:space="preserve"> 8.750</t>
  </si>
  <si>
    <t xml:space="preserve"> 13.750</t>
  </si>
  <si>
    <t>A02BC05.01.04.N2</t>
  </si>
  <si>
    <t xml:space="preserve"> 668.000</t>
  </si>
  <si>
    <t xml:space="preserve"> 334.000</t>
  </si>
  <si>
    <t xml:space="preserve"> 83.500</t>
  </si>
  <si>
    <t>A02BC05.01.01.N1</t>
  </si>
  <si>
    <t xml:space="preserve"> 48.000</t>
  </si>
  <si>
    <t xml:space="preserve"> 24.000</t>
  </si>
  <si>
    <t>A02BC05.01.01.N2</t>
  </si>
  <si>
    <t xml:space="preserve"> 122.500</t>
  </si>
  <si>
    <t xml:space="preserve"> 57.500</t>
  </si>
  <si>
    <t>25</t>
  </si>
  <si>
    <t>A02BC05.02.01.N1</t>
  </si>
  <si>
    <t>40mg</t>
  </si>
  <si>
    <t xml:space="preserve"> 143.500</t>
  </si>
  <si>
    <t xml:space="preserve"> 65.500</t>
  </si>
  <si>
    <t xml:space="preserve"> 7.000</t>
  </si>
  <si>
    <t xml:space="preserve"> 19.500</t>
  </si>
  <si>
    <t>A02BC05.02.01.N2</t>
  </si>
  <si>
    <t xml:space="preserve"> 148.600</t>
  </si>
  <si>
    <t xml:space="preserve"> 71.800</t>
  </si>
  <si>
    <t xml:space="preserve"> 19.200</t>
  </si>
  <si>
    <t xml:space="preserve"> 76.800</t>
  </si>
  <si>
    <t>26</t>
  </si>
  <si>
    <t>A02BC05.02.06.N1</t>
  </si>
  <si>
    <t xml:space="preserve"> 6.800</t>
  </si>
  <si>
    <t xml:space="preserve"> 3.400</t>
  </si>
  <si>
    <t xml:space="preserve"> 850</t>
  </si>
  <si>
    <t>A02BC05.02.07.N1</t>
  </si>
  <si>
    <t>thuốc tiêm đông khô</t>
  </si>
  <si>
    <t xml:space="preserve"> 460</t>
  </si>
  <si>
    <t xml:space="preserve"> 210</t>
  </si>
  <si>
    <t xml:space="preserve"> 60</t>
  </si>
  <si>
    <t xml:space="preserve"> 250</t>
  </si>
  <si>
    <t xml:space="preserve"> 70</t>
  </si>
  <si>
    <t>A02BC05.02.07.N2</t>
  </si>
  <si>
    <t xml:space="preserve"> 27.600</t>
  </si>
  <si>
    <t xml:space="preserve"> 13.150</t>
  </si>
  <si>
    <t xml:space="preserve"> 2.375</t>
  </si>
  <si>
    <t xml:space="preserve"> 3.625</t>
  </si>
  <si>
    <t xml:space="preserve"> 3.575</t>
  </si>
  <si>
    <t xml:space="preserve"> 14.450</t>
  </si>
  <si>
    <t xml:space="preserve"> 3.675</t>
  </si>
  <si>
    <t>27</t>
  </si>
  <si>
    <t>J01DH51.01.06.N1</t>
  </si>
  <si>
    <t>Imipenem + Cilastatin</t>
  </si>
  <si>
    <t>500mg + 500mg</t>
  </si>
  <si>
    <t xml:space="preserve"> 800</t>
  </si>
  <si>
    <t>J01DH51.01.06.N2</t>
  </si>
  <si>
    <t xml:space="preserve"> 5.220</t>
  </si>
  <si>
    <t xml:space="preserve"> 2.500</t>
  </si>
  <si>
    <t xml:space="preserve"> 625</t>
  </si>
  <si>
    <t xml:space="preserve"> 2.720</t>
  </si>
  <si>
    <t xml:space="preserve"> 680</t>
  </si>
  <si>
    <t>28</t>
  </si>
  <si>
    <t>C09CA04.01.01.N1</t>
  </si>
  <si>
    <t>Irbesartan</t>
  </si>
  <si>
    <t>150mg</t>
  </si>
  <si>
    <t xml:space="preserve"> 144.250</t>
  </si>
  <si>
    <t xml:space="preserve"> 65.250</t>
  </si>
  <si>
    <t xml:space="preserve"> 19.750</t>
  </si>
  <si>
    <t xml:space="preserve"> 79.000</t>
  </si>
  <si>
    <t>C09CA04.01.01.N2</t>
  </si>
  <si>
    <t xml:space="preserve"> 347.000</t>
  </si>
  <si>
    <t xml:space="preserve"> 165.000</t>
  </si>
  <si>
    <t xml:space="preserve"> 31.500</t>
  </si>
  <si>
    <t xml:space="preserve"> 44.500</t>
  </si>
  <si>
    <t xml:space="preserve"> 182.000</t>
  </si>
  <si>
    <t xml:space="preserve"> 45.500</t>
  </si>
  <si>
    <t>29</t>
  </si>
  <si>
    <t>J01MA12.01.01.N1</t>
  </si>
  <si>
    <t>Levofloxacin</t>
  </si>
  <si>
    <t xml:space="preserve"> 28.000</t>
  </si>
  <si>
    <t xml:space="preserve"> 13.000</t>
  </si>
  <si>
    <t xml:space="preserve"> 1.750</t>
  </si>
  <si>
    <t>J01MA12.01.01.N2</t>
  </si>
  <si>
    <t xml:space="preserve"> 195.400</t>
  </si>
  <si>
    <t xml:space="preserve"> 95.800</t>
  </si>
  <si>
    <t xml:space="preserve"> 23.700</t>
  </si>
  <si>
    <t xml:space="preserve"> 24.700</t>
  </si>
  <si>
    <t xml:space="preserve"> 25.200</t>
  </si>
  <si>
    <t xml:space="preserve"> 99.600</t>
  </si>
  <si>
    <t xml:space="preserve"> 23.900</t>
  </si>
  <si>
    <t xml:space="preserve"> 24.400</t>
  </si>
  <si>
    <t xml:space="preserve"> 25.400</t>
  </si>
  <si>
    <t xml:space="preserve"> 25.900</t>
  </si>
  <si>
    <t>30</t>
  </si>
  <si>
    <t>J01MA12.01.06.N1</t>
  </si>
  <si>
    <t xml:space="preserve"> 1.680</t>
  </si>
  <si>
    <t xml:space="preserve"> 880</t>
  </si>
  <si>
    <t>J01MA12.01.06.N2</t>
  </si>
  <si>
    <t xml:space="preserve"> 16.800</t>
  </si>
  <si>
    <t xml:space="preserve"> 8.400</t>
  </si>
  <si>
    <t xml:space="preserve"> 2.100</t>
  </si>
  <si>
    <t>31</t>
  </si>
  <si>
    <t>C09CA01.01.01.N1</t>
  </si>
  <si>
    <t>Losartan kali</t>
  </si>
  <si>
    <t>50mg</t>
  </si>
  <si>
    <t xml:space="preserve"> 180.000</t>
  </si>
  <si>
    <t xml:space="preserve"> 86.000</t>
  </si>
  <si>
    <t xml:space="preserve"> 20.500</t>
  </si>
  <si>
    <t xml:space="preserve"> 21.500</t>
  </si>
  <si>
    <t xml:space="preserve"> 22.500</t>
  </si>
  <si>
    <t xml:space="preserve"> 94.000</t>
  </si>
  <si>
    <t xml:space="preserve"> 23.500</t>
  </si>
  <si>
    <t xml:space="preserve"> 24.500</t>
  </si>
  <si>
    <t>C09CA01.01.01.N2</t>
  </si>
  <si>
    <t xml:space="preserve"> 449.500</t>
  </si>
  <si>
    <t xml:space="preserve"> 210.500</t>
  </si>
  <si>
    <t xml:space="preserve"> 46.250</t>
  </si>
  <si>
    <t xml:space="preserve"> 54.750</t>
  </si>
  <si>
    <t>32</t>
  </si>
  <si>
    <t>M01AC06.01.01.N1</t>
  </si>
  <si>
    <t>Meloxicam</t>
  </si>
  <si>
    <t>7,5mg</t>
  </si>
  <si>
    <t xml:space="preserve"> 366.000</t>
  </si>
  <si>
    <t xml:space="preserve"> 183.000</t>
  </si>
  <si>
    <t xml:space="preserve"> 45.750</t>
  </si>
  <si>
    <t>M01AC06.01.01.N2</t>
  </si>
  <si>
    <t xml:space="preserve"> 1.447.500</t>
  </si>
  <si>
    <t xml:space="preserve"> 703.500</t>
  </si>
  <si>
    <t xml:space="preserve"> 161.250</t>
  </si>
  <si>
    <t xml:space="preserve"> 178.750</t>
  </si>
  <si>
    <t xml:space="preserve"> 180.750</t>
  </si>
  <si>
    <t xml:space="preserve"> 182.750</t>
  </si>
  <si>
    <t xml:space="preserve"> 744.000</t>
  </si>
  <si>
    <t xml:space="preserve"> 185.250</t>
  </si>
  <si>
    <t xml:space="preserve"> 184.250</t>
  </si>
  <si>
    <t xml:space="preserve"> 186.250</t>
  </si>
  <si>
    <t xml:space="preserve"> 188.250</t>
  </si>
  <si>
    <t>M01AC06.01.03.N1</t>
  </si>
  <si>
    <t xml:space="preserve"> 251.500</t>
  </si>
  <si>
    <t xml:space="preserve"> 119.500</t>
  </si>
  <si>
    <t xml:space="preserve"> 33.000</t>
  </si>
  <si>
    <t xml:space="preserve"> 132.000</t>
  </si>
  <si>
    <t>33</t>
  </si>
  <si>
    <t>J01DH02.01.06.N1</t>
  </si>
  <si>
    <t>Meropenem</t>
  </si>
  <si>
    <t xml:space="preserve"> 1.000</t>
  </si>
  <si>
    <t xml:space="preserve"> 500</t>
  </si>
  <si>
    <t xml:space="preserve"> 125</t>
  </si>
  <si>
    <t>J01DH02.01.06.N2</t>
  </si>
  <si>
    <t xml:space="preserve"> 1.440</t>
  </si>
  <si>
    <t xml:space="preserve"> 700</t>
  </si>
  <si>
    <t xml:space="preserve"> 175</t>
  </si>
  <si>
    <t xml:space="preserve"> 740</t>
  </si>
  <si>
    <t xml:space="preserve"> 185</t>
  </si>
  <si>
    <t>34</t>
  </si>
  <si>
    <t>J01DH02.02.06.N2</t>
  </si>
  <si>
    <t xml:space="preserve"> 2.200</t>
  </si>
  <si>
    <t xml:space="preserve"> 550</t>
  </si>
  <si>
    <t xml:space="preserve"> 2.360</t>
  </si>
  <si>
    <t xml:space="preserve"> 590</t>
  </si>
  <si>
    <t>35</t>
  </si>
  <si>
    <t>A10BA02.02.01.N1</t>
  </si>
  <si>
    <t>Metformin hydroclorid</t>
  </si>
  <si>
    <t>1000mg</t>
  </si>
  <si>
    <t xml:space="preserve"> 394.300</t>
  </si>
  <si>
    <t xml:space="preserve"> 190.900</t>
  </si>
  <si>
    <t xml:space="preserve"> 38.350</t>
  </si>
  <si>
    <t xml:space="preserve"> 50.850</t>
  </si>
  <si>
    <t xml:space="preserve"> 203.400</t>
  </si>
  <si>
    <t>A10BA02.02.01.N2</t>
  </si>
  <si>
    <t xml:space="preserve"> 438.000</t>
  </si>
  <si>
    <t xml:space="preserve"> 215.000</t>
  </si>
  <si>
    <t xml:space="preserve"> 52.250</t>
  </si>
  <si>
    <t xml:space="preserve"> 53.250</t>
  </si>
  <si>
    <t xml:space="preserve"> 54.250</t>
  </si>
  <si>
    <t xml:space="preserve"> 55.250</t>
  </si>
  <si>
    <t xml:space="preserve"> 223.000</t>
  </si>
  <si>
    <t xml:space="preserve"> 56.250</t>
  </si>
  <si>
    <t xml:space="preserve"> 57.250</t>
  </si>
  <si>
    <t>A10BA02.02.02.N2</t>
  </si>
  <si>
    <t>viên giải phóng có kiểm soát</t>
  </si>
  <si>
    <t xml:space="preserve"> 1.049.000</t>
  </si>
  <si>
    <t xml:space="preserve"> 477.000</t>
  </si>
  <si>
    <t xml:space="preserve"> 138.000</t>
  </si>
  <si>
    <t xml:space="preserve"> 572.000</t>
  </si>
  <si>
    <t xml:space="preserve"> 143.000</t>
  </si>
  <si>
    <t>36</t>
  </si>
  <si>
    <t>A10BA02.01.01.N1</t>
  </si>
  <si>
    <t xml:space="preserve"> 56.000</t>
  </si>
  <si>
    <t>A10BA02.01.01.N2</t>
  </si>
  <si>
    <t xml:space="preserve"> 624.000</t>
  </si>
  <si>
    <t xml:space="preserve"> 292.000</t>
  </si>
  <si>
    <t xml:space="preserve"> 73.000</t>
  </si>
  <si>
    <t xml:space="preserve"> 332.000</t>
  </si>
  <si>
    <t xml:space="preserve"> 83.000</t>
  </si>
  <si>
    <t>A10BA02.01.02.N1</t>
  </si>
  <si>
    <t xml:space="preserve"> 603.000</t>
  </si>
  <si>
    <t xml:space="preserve"> 289.000</t>
  </si>
  <si>
    <t xml:space="preserve"> 78.500</t>
  </si>
  <si>
    <t xml:space="preserve"> 314.000</t>
  </si>
  <si>
    <t>A10BA02.01.02.N2</t>
  </si>
  <si>
    <t xml:space="preserve"> 2.144.000</t>
  </si>
  <si>
    <t xml:space="preserve"> 1.022.000</t>
  </si>
  <si>
    <t xml:space="preserve"> 188.500</t>
  </si>
  <si>
    <t xml:space="preserve"> 277.500</t>
  </si>
  <si>
    <t xml:space="preserve"> 278.500</t>
  </si>
  <si>
    <t xml:space="preserve"> 1.122.000</t>
  </si>
  <si>
    <t xml:space="preserve"> 280.000</t>
  </si>
  <si>
    <t xml:space="preserve"> 281.000</t>
  </si>
  <si>
    <t>37</t>
  </si>
  <si>
    <t>A02BC01.01.01.N1</t>
  </si>
  <si>
    <t>Omeprazol</t>
  </si>
  <si>
    <t xml:space="preserve"> 176.000</t>
  </si>
  <si>
    <t>A02BC01.01.01.N2</t>
  </si>
  <si>
    <t xml:space="preserve"> 1.592.800</t>
  </si>
  <si>
    <t xml:space="preserve"> 763.000</t>
  </si>
  <si>
    <t xml:space="preserve"> 149.500</t>
  </si>
  <si>
    <t xml:space="preserve"> 204.500</t>
  </si>
  <si>
    <t xml:space="preserve"> 829.800</t>
  </si>
  <si>
    <t xml:space="preserve"> 214.950</t>
  </si>
  <si>
    <t xml:space="preserve"> 204.950</t>
  </si>
  <si>
    <t>A02BC01.01.04.N1</t>
  </si>
  <si>
    <t xml:space="preserve"> 286.000</t>
  </si>
  <si>
    <t xml:space="preserve"> 136.000</t>
  </si>
  <si>
    <t xml:space="preserve"> 34.000</t>
  </si>
  <si>
    <t xml:space="preserve"> 150.000</t>
  </si>
  <si>
    <t>A02BC01.01.04.N2</t>
  </si>
  <si>
    <t xml:space="preserve"> 1.600.000</t>
  </si>
  <si>
    <t xml:space="preserve"> 800.000</t>
  </si>
  <si>
    <t xml:space="preserve"> 200.000</t>
  </si>
  <si>
    <t>38</t>
  </si>
  <si>
    <t>A02BC01.02.06.N1</t>
  </si>
  <si>
    <t>A02BC01.02.07.N1</t>
  </si>
  <si>
    <t xml:space="preserve"> 2.800</t>
  </si>
  <si>
    <t xml:space="preserve"> 750</t>
  </si>
  <si>
    <t>A02BC01.02.07.N2</t>
  </si>
  <si>
    <t xml:space="preserve"> 60.190</t>
  </si>
  <si>
    <t xml:space="preserve"> 5.520</t>
  </si>
  <si>
    <t xml:space="preserve"> 7.520</t>
  </si>
  <si>
    <t xml:space="preserve"> 32.110</t>
  </si>
  <si>
    <t xml:space="preserve"> 8.030</t>
  </si>
  <si>
    <t xml:space="preserve"> 8.020</t>
  </si>
  <si>
    <t>39</t>
  </si>
  <si>
    <t>L01XA03.01.06.N1</t>
  </si>
  <si>
    <t>Oxaliplatin</t>
  </si>
  <si>
    <t xml:space="preserve"> 240</t>
  </si>
  <si>
    <t>L01XA03.01.06.N2</t>
  </si>
  <si>
    <t>L01XA03.01.07.N1</t>
  </si>
  <si>
    <t>40</t>
  </si>
  <si>
    <t>L01XA03.02.06.N1</t>
  </si>
  <si>
    <t>100mg</t>
  </si>
  <si>
    <t>L01XA03.02.06.N2</t>
  </si>
  <si>
    <t>41</t>
  </si>
  <si>
    <t>L01CD01.02.06.N1</t>
  </si>
  <si>
    <t>Paclitaxel</t>
  </si>
  <si>
    <t xml:space="preserve"> 35</t>
  </si>
  <si>
    <t xml:space="preserve"> 40</t>
  </si>
  <si>
    <t>L01CD01.02.07.N2</t>
  </si>
  <si>
    <t>Paclitaxel (Công thức Polymeric Micelle)</t>
  </si>
  <si>
    <t xml:space="preserve"> 140</t>
  </si>
  <si>
    <t xml:space="preserve"> 160</t>
  </si>
  <si>
    <t>42</t>
  </si>
  <si>
    <t>L01CD01.01.06.N1</t>
  </si>
  <si>
    <t>30mg</t>
  </si>
  <si>
    <t xml:space="preserve"> 310</t>
  </si>
  <si>
    <t>L01CD01.01.07.N2</t>
  </si>
  <si>
    <t>43</t>
  </si>
  <si>
    <t>A02BC02.01.06.N1</t>
  </si>
  <si>
    <t>Pantoprazol</t>
  </si>
  <si>
    <t xml:space="preserve"> 110.000</t>
  </si>
  <si>
    <t xml:space="preserve"> 27.500</t>
  </si>
  <si>
    <t>A02BC02.01.07.N1</t>
  </si>
  <si>
    <t xml:space="preserve"> 28.750</t>
  </si>
  <si>
    <t xml:space="preserve"> 12.250</t>
  </si>
  <si>
    <t xml:space="preserve"> 1.375</t>
  </si>
  <si>
    <t xml:space="preserve"> 4.125</t>
  </si>
  <si>
    <t>A02BC02.01.07.N2</t>
  </si>
  <si>
    <t xml:space="preserve"> 14.600</t>
  </si>
  <si>
    <t xml:space="preserve"> 1.810</t>
  </si>
  <si>
    <t xml:space="preserve"> 1.820</t>
  </si>
  <si>
    <t xml:space="preserve"> 1.830</t>
  </si>
  <si>
    <t xml:space="preserve"> 1.840</t>
  </si>
  <si>
    <t>44</t>
  </si>
  <si>
    <t>N02BE01.01.06.N1</t>
  </si>
  <si>
    <t>Paracetamol (Acetaminophen)</t>
  </si>
  <si>
    <t xml:space="preserve"> 3.630</t>
  </si>
  <si>
    <t xml:space="preserve"> 905</t>
  </si>
  <si>
    <t xml:space="preserve"> 915</t>
  </si>
  <si>
    <t xml:space="preserve"> 3.670</t>
  </si>
  <si>
    <t xml:space="preserve"> 925</t>
  </si>
  <si>
    <t>N02BE01.01.06.N2</t>
  </si>
  <si>
    <t xml:space="preserve"> 249.960</t>
  </si>
  <si>
    <t xml:space="preserve"> 122.890</t>
  </si>
  <si>
    <t xml:space="preserve"> 30.600</t>
  </si>
  <si>
    <t xml:space="preserve"> 30.760</t>
  </si>
  <si>
    <t xml:space="preserve"> 127.070</t>
  </si>
  <si>
    <t xml:space="preserve"> 31.765</t>
  </si>
  <si>
    <t xml:space="preserve"> 31.770</t>
  </si>
  <si>
    <t>45</t>
  </si>
  <si>
    <t>N02AJ13.01.01.N1</t>
  </si>
  <si>
    <t>Paracetamol (Acetaminophen) + Tramadol</t>
  </si>
  <si>
    <t>325mg + 37,5mg</t>
  </si>
  <si>
    <t xml:space="preserve"> 35.000</t>
  </si>
  <si>
    <t xml:space="preserve"> 17.500</t>
  </si>
  <si>
    <t xml:space="preserve"> 4.375</t>
  </si>
  <si>
    <t>N02AJ13.01.01.N2</t>
  </si>
  <si>
    <t xml:space="preserve"> 78.125</t>
  </si>
  <si>
    <t xml:space="preserve"> 36.625</t>
  </si>
  <si>
    <t xml:space="preserve"> 5.500</t>
  </si>
  <si>
    <t xml:space="preserve"> 10.375</t>
  </si>
  <si>
    <t xml:space="preserve"> 41.500</t>
  </si>
  <si>
    <t>N02AJ13.01.05.N1</t>
  </si>
  <si>
    <t>viên sủi</t>
  </si>
  <si>
    <t xml:space="preserve"> 52.500</t>
  </si>
  <si>
    <t>46</t>
  </si>
  <si>
    <t>J01CR05.01.07.N1</t>
  </si>
  <si>
    <t>Piperacilin + Tazobactam</t>
  </si>
  <si>
    <t>4g + 0,5g</t>
  </si>
  <si>
    <t xml:space="preserve"> 1.800</t>
  </si>
  <si>
    <t>47</t>
  </si>
  <si>
    <t>N06BX03.01.01.N1</t>
  </si>
  <si>
    <t>Piracetam</t>
  </si>
  <si>
    <t>800mg</t>
  </si>
  <si>
    <t xml:space="preserve"> 903.500</t>
  </si>
  <si>
    <t xml:space="preserve"> 425.500</t>
  </si>
  <si>
    <t xml:space="preserve"> 94.500</t>
  </si>
  <si>
    <t xml:space="preserve"> 107.000</t>
  </si>
  <si>
    <t xml:space="preserve"> 117.000</t>
  </si>
  <si>
    <t xml:space="preserve"> 478.000</t>
  </si>
  <si>
    <t xml:space="preserve"> 127.000</t>
  </si>
  <si>
    <t>N06BX03.01.01.N2</t>
  </si>
  <si>
    <t xml:space="preserve"> 1.015.250</t>
  </si>
  <si>
    <t xml:space="preserve"> 479.250</t>
  </si>
  <si>
    <t xml:space="preserve"> 82.500</t>
  </si>
  <si>
    <t xml:space="preserve"> 131.750</t>
  </si>
  <si>
    <t xml:space="preserve"> 132.250</t>
  </si>
  <si>
    <t xml:space="preserve"> 132.750</t>
  </si>
  <si>
    <t xml:space="preserve"> 536.000</t>
  </si>
  <si>
    <t xml:space="preserve"> 133.750</t>
  </si>
  <si>
    <t xml:space="preserve"> 134.750</t>
  </si>
  <si>
    <t>48</t>
  </si>
  <si>
    <t>C10AA07.02.01.N1</t>
  </si>
  <si>
    <t>Rosuvastatin</t>
  </si>
  <si>
    <t xml:space="preserve"> 31.200</t>
  </si>
  <si>
    <t xml:space="preserve"> 15.600</t>
  </si>
  <si>
    <t xml:space="preserve"> 3.900</t>
  </si>
  <si>
    <t>C10AA07.02.01.N2</t>
  </si>
  <si>
    <t xml:space="preserve"> 355.800</t>
  </si>
  <si>
    <t xml:space="preserve"> 175.400</t>
  </si>
  <si>
    <t xml:space="preserve"> 40.100</t>
  </si>
  <si>
    <t xml:space="preserve"> 45.100</t>
  </si>
  <si>
    <t xml:space="preserve"> 180.400</t>
  </si>
  <si>
    <t>49</t>
  </si>
  <si>
    <t>C10AA07.01.01.N1</t>
  </si>
  <si>
    <t xml:space="preserve"> 129.400</t>
  </si>
  <si>
    <t xml:space="preserve"> 62.200</t>
  </si>
  <si>
    <t xml:space="preserve"> 11.800</t>
  </si>
  <si>
    <t xml:space="preserve"> 67.200</t>
  </si>
  <si>
    <t>C10AA07.01.01.N2</t>
  </si>
  <si>
    <t xml:space="preserve"> 132.400</t>
  </si>
  <si>
    <t xml:space="preserve"> 61.200</t>
  </si>
  <si>
    <t xml:space="preserve"> 9.300</t>
  </si>
  <si>
    <t xml:space="preserve"> 17.050</t>
  </si>
  <si>
    <t xml:space="preserve"> 17.550</t>
  </si>
  <si>
    <t xml:space="preserve"> 71.200</t>
  </si>
  <si>
    <t xml:space="preserve"> 17.800</t>
  </si>
  <si>
    <t xml:space="preserve"> 18.300</t>
  </si>
  <si>
    <t>50</t>
  </si>
  <si>
    <t>C09CA07.01.01.N1</t>
  </si>
  <si>
    <t>Telmisartan</t>
  </si>
  <si>
    <t xml:space="preserve"> 158.750</t>
  </si>
  <si>
    <t xml:space="preserve"> 78.750</t>
  </si>
  <si>
    <t xml:space="preserve"> 18.750</t>
  </si>
  <si>
    <t xml:space="preserve"> 20.000</t>
  </si>
  <si>
    <t xml:space="preserve"> 80.000</t>
  </si>
  <si>
    <t>C09CA07.01.01.N2</t>
  </si>
  <si>
    <t xml:space="preserve"> 87.900</t>
  </si>
  <si>
    <t xml:space="preserve"> 42.100</t>
  </si>
  <si>
    <t xml:space="preserve"> 10.950</t>
  </si>
  <si>
    <t xml:space="preserve"> 11.200</t>
  </si>
  <si>
    <t xml:space="preserve"> 11.450</t>
  </si>
  <si>
    <t xml:space="preserve"> 45.800</t>
  </si>
  <si>
    <t xml:space="preserve"> 10.700</t>
  </si>
  <si>
    <t xml:space="preserve"> 11.700</t>
  </si>
  <si>
    <t xml:space="preserve"> 12.200</t>
  </si>
  <si>
    <t xml:space="preserve"> </t>
  </si>
  <si>
    <t>- Tổng số khoản :  443</t>
  </si>
  <si>
    <t>- Tổng trị giá :  115.298.403.385 (Một trăm mười lăm tỷ hai trăm chín mươi tám triệu bốn trăm lẻ ba ngàn ba trăm tám mươi lăm đồng)</t>
  </si>
  <si>
    <t>Người lập biểu</t>
  </si>
  <si>
    <t>Thủ trưởng đơn vị</t>
  </si>
  <si>
    <t>(Kí và ghi rõ họ tên)</t>
  </si>
  <si>
    <t>(Kí, đóng dấu và ghi rõ họ tên)</t>
  </si>
  <si>
    <t xml:space="preserve">   </t>
  </si>
  <si>
    <t>Thời điểm in : 18/02/2021 15:08:29 - Phiên bản : VR6PSC</t>
  </si>
  <si>
    <t>1/1</t>
  </si>
  <si>
    <t>BÁO CÁO ĐỀ XUẤT NHU CẦU SỬ DỤNG THUỐC THUỘC DANH MỤC ĐẤU THẦU TẬP TRUNG CẤP QUỐC GIA</t>
  </si>
  <si>
    <t>Gói thầu MSTT thuốc năm 2022-2023 [MSTT.2022-2023]</t>
  </si>
</sst>
</file>

<file path=xl/styles.xml><?xml version="1.0" encoding="utf-8"?>
<styleSheet xmlns="http://schemas.openxmlformats.org/spreadsheetml/2006/main">
  <numFmts count="1">
    <numFmt numFmtId="164" formatCode="#,###"/>
  </numFmts>
  <fonts count="7"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sz val="6"/>
      <color rgb="FF000000"/>
      <name val="Times New Roman"/>
      <family val="1"/>
    </font>
    <font>
      <b/>
      <sz val="6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Alignment="1">
      <alignment horizontal="left" vertical="top" wrapText="1" readingOrder="1"/>
    </xf>
    <xf numFmtId="0" fontId="4" fillId="0" borderId="1" xfId="0" applyNumberFormat="1" applyFont="1" applyBorder="1" applyAlignment="1">
      <alignment horizontal="center" vertical="top" wrapText="1" readingOrder="1"/>
    </xf>
    <xf numFmtId="49" fontId="4" fillId="0" borderId="1" xfId="0" applyNumberFormat="1" applyFont="1" applyBorder="1" applyAlignment="1">
      <alignment horizontal="center" vertical="top" wrapText="1" readingOrder="1"/>
    </xf>
    <xf numFmtId="49" fontId="4" fillId="0" borderId="1" xfId="0" applyNumberFormat="1" applyFont="1" applyBorder="1" applyAlignment="1">
      <alignment horizontal="left" vertical="top" wrapText="1" readingOrder="1"/>
    </xf>
    <xf numFmtId="0" fontId="4" fillId="0" borderId="1" xfId="0" applyNumberFormat="1" applyFont="1" applyBorder="1" applyAlignment="1">
      <alignment horizontal="right" vertical="top" wrapText="1" readingOrder="1"/>
    </xf>
    <xf numFmtId="164" fontId="4" fillId="0" borderId="1" xfId="0" applyNumberFormat="1" applyFont="1" applyBorder="1" applyAlignment="1">
      <alignment horizontal="right" vertical="top" wrapText="1" readingOrder="1"/>
    </xf>
    <xf numFmtId="0" fontId="1" fillId="0" borderId="0" xfId="0" applyNumberFormat="1" applyFont="1" applyAlignment="1">
      <alignment horizontal="left" vertical="top" wrapText="1" readingOrder="1"/>
    </xf>
    <xf numFmtId="0" fontId="2" fillId="0" borderId="0" xfId="0" applyNumberFormat="1" applyFont="1" applyAlignment="1">
      <alignment horizontal="left" vertical="top" wrapText="1" readingOrder="1"/>
    </xf>
    <xf numFmtId="0" fontId="1" fillId="0" borderId="0" xfId="0" applyNumberFormat="1" applyFont="1" applyAlignment="1">
      <alignment horizontal="right" vertical="top" wrapText="1" readingOrder="1"/>
    </xf>
    <xf numFmtId="0" fontId="2" fillId="0" borderId="0" xfId="0" applyNumberFormat="1" applyFont="1" applyAlignment="1">
      <alignment horizontal="right" vertical="top" wrapText="1" readingOrder="1"/>
    </xf>
    <xf numFmtId="0" fontId="4" fillId="0" borderId="1" xfId="0" applyNumberFormat="1" applyFont="1" applyBorder="1" applyAlignment="1">
      <alignment horizontal="center" vertical="top" wrapText="1" readingOrder="1"/>
    </xf>
    <xf numFmtId="0" fontId="4" fillId="0" borderId="2" xfId="0" applyNumberFormat="1" applyFont="1" applyBorder="1" applyAlignment="1">
      <alignment horizontal="center" vertical="top" wrapText="1" readingOrder="1"/>
    </xf>
    <xf numFmtId="0" fontId="3" fillId="0" borderId="4" xfId="0" applyNumberFormat="1" applyFont="1" applyBorder="1" applyAlignment="1">
      <alignment horizontal="center" vertical="center" wrapText="1" readingOrder="1"/>
    </xf>
    <xf numFmtId="0" fontId="3" fillId="0" borderId="0" xfId="0" applyNumberFormat="1" applyFont="1" applyAlignment="1">
      <alignment horizontal="center" vertical="top" wrapText="1" readingOrder="1"/>
    </xf>
    <xf numFmtId="0" fontId="6" fillId="0" borderId="0" xfId="0" applyNumberFormat="1" applyFont="1" applyAlignment="1">
      <alignment horizontal="center" vertical="top" wrapText="1" readingOrder="1"/>
    </xf>
    <xf numFmtId="49" fontId="4" fillId="0" borderId="1" xfId="0" applyNumberFormat="1" applyFont="1" applyBorder="1" applyAlignment="1">
      <alignment horizontal="left" vertical="top" wrapText="1" readingOrder="1"/>
    </xf>
    <xf numFmtId="49" fontId="4" fillId="0" borderId="1" xfId="0" applyNumberFormat="1" applyFont="1" applyBorder="1" applyAlignment="1">
      <alignment horizontal="center" vertical="top" wrapText="1" readingOrder="1"/>
    </xf>
    <xf numFmtId="0" fontId="4" fillId="0" borderId="1" xfId="0" applyNumberFormat="1" applyFont="1" applyBorder="1" applyAlignment="1">
      <alignment horizontal="right" vertical="top" wrapText="1" readingOrder="1"/>
    </xf>
    <xf numFmtId="49" fontId="4" fillId="0" borderId="2" xfId="0" applyNumberFormat="1" applyFont="1" applyBorder="1" applyAlignment="1">
      <alignment horizontal="center" vertical="top" wrapText="1" readingOrder="1"/>
    </xf>
    <xf numFmtId="0" fontId="5" fillId="0" borderId="1" xfId="0" applyNumberFormat="1" applyFont="1" applyBorder="1" applyAlignment="1">
      <alignment horizontal="center" vertical="top" wrapText="1" readingOrder="1"/>
    </xf>
    <xf numFmtId="164" fontId="4" fillId="0" borderId="1" xfId="0" applyNumberFormat="1" applyFont="1" applyBorder="1" applyAlignment="1">
      <alignment horizontal="right" vertical="top" wrapText="1" readingOrder="1"/>
    </xf>
    <xf numFmtId="0" fontId="1" fillId="0" borderId="0" xfId="0" applyNumberFormat="1" applyFont="1" applyAlignment="1">
      <alignment horizontal="left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2" fillId="0" borderId="0" xfId="0" applyNumberFormat="1" applyFont="1" applyAlignment="1">
      <alignment horizontal="center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49" fontId="2" fillId="0" borderId="0" xfId="0" applyNumberFormat="1" applyFont="1" applyAlignment="1">
      <alignment horizontal="right" vertical="center" wrapText="1" readingOrder="1"/>
    </xf>
    <xf numFmtId="0" fontId="2" fillId="0" borderId="3" xfId="0" applyNumberFormat="1" applyFont="1" applyBorder="1" applyAlignment="1">
      <alignment horizontal="left" vertical="top" wrapText="1" readingOrder="1"/>
    </xf>
    <xf numFmtId="0" fontId="3" fillId="0" borderId="0" xfId="0" applyNumberFormat="1" applyFont="1" applyAlignment="1">
      <alignment horizontal="center" vertical="center" wrapText="1" readingOrder="1"/>
    </xf>
    <xf numFmtId="49" fontId="4" fillId="2" borderId="2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139148</xdr:colOff>
      <xdr:row>568</xdr:row>
      <xdr:rowOff>13251</xdr:rowOff>
    </xdr:from>
    <xdr:to>
      <xdr:col>10</xdr:col>
      <xdr:colOff>132107</xdr:colOff>
      <xdr:row>570</xdr:row>
      <xdr:rowOff>69408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2789583" y="128532834"/>
          <a:ext cx="430281" cy="4073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123</xdr:row>
      <xdr:rowOff>0</xdr:rowOff>
    </xdr:from>
    <xdr:to>
      <xdr:col>9</xdr:col>
      <xdr:colOff>85725</xdr:colOff>
      <xdr:row>124</xdr:row>
      <xdr:rowOff>201930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2651760" y="25557480"/>
          <a:ext cx="428625" cy="4073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M03_SY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Copy%20of%20Kem%20theo%20CV-Bieu%20mau%200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"/>
      <sheetName val="Sheet (2)"/>
      <sheetName val="Sheet2"/>
    </sheetNames>
    <sheetDataSet>
      <sheetData sheetId="0" refreshError="1"/>
      <sheetData sheetId="1" refreshError="1"/>
      <sheetData sheetId="2">
        <row r="1">
          <cell r="A1" t="str">
            <v>J01CR02.01.01.N1</v>
          </cell>
          <cell r="B1" t="str">
            <v>x</v>
          </cell>
        </row>
        <row r="2">
          <cell r="A2" t="str">
            <v>J01CR02.01.01.N2</v>
          </cell>
          <cell r="B2" t="str">
            <v>x</v>
          </cell>
        </row>
        <row r="3">
          <cell r="A3" t="str">
            <v>J01CR02.02.01.N2</v>
          </cell>
          <cell r="B3" t="str">
            <v>x</v>
          </cell>
        </row>
        <row r="4">
          <cell r="A4" t="str">
            <v>J01DB05.01.04.N2</v>
          </cell>
          <cell r="B4" t="str">
            <v>x</v>
          </cell>
        </row>
        <row r="5">
          <cell r="A5" t="str">
            <v>J01DC02.01.01.N2</v>
          </cell>
          <cell r="B5" t="str">
            <v>x</v>
          </cell>
        </row>
        <row r="6">
          <cell r="A6" t="str">
            <v>J01MA02.01.01.N2</v>
          </cell>
          <cell r="B6" t="str">
            <v>x</v>
          </cell>
        </row>
        <row r="7">
          <cell r="A7" t="str">
            <v>J01MA02.02.06.N2</v>
          </cell>
          <cell r="B7" t="str">
            <v>x</v>
          </cell>
        </row>
        <row r="8">
          <cell r="A8" t="str">
            <v>L01CD02.01.06.N1</v>
          </cell>
          <cell r="B8" t="str">
            <v>x</v>
          </cell>
        </row>
        <row r="9">
          <cell r="A9" t="str">
            <v>A02BC05.01.04.N2</v>
          </cell>
          <cell r="B9" t="str">
            <v>x</v>
          </cell>
        </row>
        <row r="10">
          <cell r="A10" t="str">
            <v>A02BC05.02.07.N1</v>
          </cell>
          <cell r="B10" t="str">
            <v>x</v>
          </cell>
        </row>
        <row r="11">
          <cell r="A11" t="str">
            <v>J01MA12.01.01.N2</v>
          </cell>
          <cell r="B11" t="str">
            <v>x</v>
          </cell>
        </row>
        <row r="12">
          <cell r="A12" t="str">
            <v>M01AC06.01.01.N2</v>
          </cell>
          <cell r="B12" t="str">
            <v>x</v>
          </cell>
        </row>
        <row r="13">
          <cell r="A13" t="str">
            <v>A10BA02.02.01.N2</v>
          </cell>
          <cell r="B13" t="str">
            <v>x</v>
          </cell>
        </row>
        <row r="14">
          <cell r="A14" t="str">
            <v>A02BC01.01.04.N1</v>
          </cell>
          <cell r="B14" t="str">
            <v>x</v>
          </cell>
        </row>
        <row r="15">
          <cell r="A15" t="str">
            <v>A02BC01.01.04.N2</v>
          </cell>
          <cell r="B15" t="str">
            <v>x</v>
          </cell>
        </row>
        <row r="16">
          <cell r="A16" t="str">
            <v>A02BC01.02.07.N1</v>
          </cell>
          <cell r="B16" t="str">
            <v>x</v>
          </cell>
        </row>
        <row r="17">
          <cell r="A17" t="str">
            <v>N02AJ13.01.01.N2</v>
          </cell>
          <cell r="B17" t="str">
            <v>x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iểu mẫu 04"/>
    </sheetNames>
    <sheetDataSet>
      <sheetData sheetId="0">
        <row r="156">
          <cell r="U156">
            <v>32000</v>
          </cell>
          <cell r="V156" t="str">
            <v>TTYT huyện Hoài Ân</v>
          </cell>
        </row>
        <row r="157">
          <cell r="U157">
            <v>24000</v>
          </cell>
          <cell r="V157" t="str">
            <v>TTYT thị xã Hoài Nhơn</v>
          </cell>
        </row>
        <row r="158">
          <cell r="U158">
            <v>75600</v>
          </cell>
          <cell r="V158" t="str">
            <v>Bệnh viện Lao và Bệnh phổi Bình Định</v>
          </cell>
        </row>
        <row r="159">
          <cell r="V159" t="str">
            <v>TTYT thành phố Quy Nhơn</v>
          </cell>
        </row>
        <row r="160">
          <cell r="U160">
            <v>150500</v>
          </cell>
          <cell r="V160" t="str">
            <v>TTYT huyện Tây Sơn</v>
          </cell>
        </row>
        <row r="161">
          <cell r="U161">
            <v>176000</v>
          </cell>
          <cell r="V161" t="str">
            <v>TTYT huyện Phù Cát</v>
          </cell>
        </row>
        <row r="162">
          <cell r="U162">
            <v>0</v>
          </cell>
          <cell r="V162" t="str">
            <v>TTYT huyện Vân Canh</v>
          </cell>
        </row>
        <row r="163">
          <cell r="U163">
            <v>78000</v>
          </cell>
          <cell r="V163" t="str">
            <v>TTYT huyện Vĩnh Thạnh</v>
          </cell>
        </row>
        <row r="164">
          <cell r="V164" t="str">
            <v>Trung tâm Kiểm soát bệnh tật tỉnh Bình Định</v>
          </cell>
        </row>
        <row r="165">
          <cell r="U165">
            <v>75000</v>
          </cell>
          <cell r="V165" t="str">
            <v>TTYT huyện Tuy Phước</v>
          </cell>
        </row>
        <row r="166">
          <cell r="V166" t="str">
            <v>TTYT huyện Phù Mỹ</v>
          </cell>
        </row>
        <row r="167">
          <cell r="U167">
            <v>20000</v>
          </cell>
          <cell r="V167" t="str">
            <v>Bệnh viện Quân Y 13</v>
          </cell>
        </row>
        <row r="168">
          <cell r="V168" t="str">
            <v>BVĐK Hòa Bình</v>
          </cell>
        </row>
        <row r="169">
          <cell r="U169">
            <v>35000</v>
          </cell>
          <cell r="V169" t="str">
            <v>Phòng Khám Đa Khoa Diêu Trì</v>
          </cell>
        </row>
        <row r="170">
          <cell r="U170">
            <v>44000</v>
          </cell>
          <cell r="V170" t="str">
            <v>Phòng khám đa khoa Giang San</v>
          </cell>
        </row>
        <row r="171">
          <cell r="U171">
            <v>390000</v>
          </cell>
          <cell r="V171" t="str">
            <v>BVĐK khu vực Bồng Sơn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H569"/>
  <sheetViews>
    <sheetView showGridLines="0" tabSelected="1" zoomScale="150" zoomScaleNormal="150" workbookViewId="0">
      <selection activeCell="AF16" sqref="AF16:AG16"/>
    </sheetView>
  </sheetViews>
  <sheetFormatPr defaultRowHeight="15"/>
  <cols>
    <col min="1" max="1" width="3.7109375" customWidth="1"/>
    <col min="2" max="2" width="3.5703125" customWidth="1"/>
    <col min="3" max="3" width="3.140625" customWidth="1"/>
    <col min="4" max="4" width="2" customWidth="1"/>
    <col min="5" max="5" width="6.85546875" customWidth="1"/>
    <col min="6" max="6" width="11.28515625" customWidth="1"/>
    <col min="7" max="7" width="7.7109375" customWidth="1"/>
    <col min="8" max="8" width="0.42578125" customWidth="1"/>
    <col min="9" max="9" width="5" customWidth="1"/>
    <col min="10" max="10" width="1.28515625" customWidth="1"/>
    <col min="11" max="11" width="3.5703125" customWidth="1"/>
    <col min="12" max="12" width="5.42578125" customWidth="1"/>
    <col min="13" max="13" width="2.140625" customWidth="1"/>
    <col min="14" max="14" width="5.42578125" customWidth="1"/>
    <col min="15" max="15" width="7.28515625" customWidth="1"/>
    <col min="16" max="16" width="7.140625" customWidth="1"/>
    <col min="17" max="17" width="5.42578125" customWidth="1"/>
    <col min="18" max="18" width="5.5703125" customWidth="1"/>
    <col min="19" max="19" width="5.42578125" customWidth="1"/>
    <col min="20" max="20" width="5.5703125" customWidth="1"/>
    <col min="21" max="21" width="4.42578125" customWidth="1"/>
    <col min="22" max="22" width="2.7109375" customWidth="1"/>
    <col min="23" max="23" width="1" customWidth="1"/>
    <col min="24" max="24" width="4.42578125" customWidth="1"/>
    <col min="25" max="25" width="2.85546875" customWidth="1"/>
    <col min="26" max="27" width="2.5703125" customWidth="1"/>
    <col min="28" max="28" width="3" customWidth="1"/>
    <col min="29" max="29" width="5.5703125" customWidth="1"/>
    <col min="30" max="30" width="6.5703125" customWidth="1"/>
    <col min="31" max="31" width="6.140625" customWidth="1"/>
    <col min="32" max="32" width="6.7109375" customWidth="1"/>
    <col min="33" max="33" width="5.5703125" customWidth="1"/>
    <col min="34" max="34" width="0" hidden="1" customWidth="1"/>
  </cols>
  <sheetData>
    <row r="1" spans="1:34" ht="14.25" customHeight="1">
      <c r="A1" s="7" t="s">
        <v>0</v>
      </c>
      <c r="B1" s="7"/>
      <c r="C1" s="7"/>
      <c r="D1" s="1" t="s">
        <v>1</v>
      </c>
      <c r="E1" s="8" t="s">
        <v>2</v>
      </c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AB1" s="9" t="s">
        <v>3</v>
      </c>
      <c r="AC1" s="9"/>
      <c r="AD1" s="9"/>
      <c r="AE1" s="9"/>
      <c r="AF1" s="9"/>
      <c r="AG1" s="9"/>
    </row>
    <row r="2" spans="1:34" ht="14.25" customHeight="1">
      <c r="A2" s="7" t="s">
        <v>4</v>
      </c>
      <c r="B2" s="7"/>
      <c r="C2" s="7"/>
      <c r="D2" s="1" t="s">
        <v>1</v>
      </c>
      <c r="E2" s="8" t="s">
        <v>5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AB2" s="10"/>
      <c r="AC2" s="10"/>
      <c r="AD2" s="10"/>
      <c r="AE2" s="10"/>
      <c r="AF2" s="10"/>
      <c r="AG2" s="10"/>
    </row>
    <row r="3" spans="1:34" ht="18.75">
      <c r="A3" s="14" t="s">
        <v>797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34" ht="19.899999999999999" customHeight="1">
      <c r="A4" s="15" t="s">
        <v>798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4" ht="18.7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</row>
    <row r="6" spans="1:34" ht="18" customHeight="1">
      <c r="A6" s="11" t="s">
        <v>8</v>
      </c>
      <c r="B6" s="11" t="s">
        <v>9</v>
      </c>
      <c r="C6" s="11" t="s">
        <v>10</v>
      </c>
      <c r="D6" s="11"/>
      <c r="E6" s="11"/>
      <c r="F6" s="11" t="s">
        <v>11</v>
      </c>
      <c r="G6" s="11" t="s">
        <v>12</v>
      </c>
      <c r="H6" s="11" t="s">
        <v>13</v>
      </c>
      <c r="I6" s="11"/>
      <c r="J6" s="11" t="s">
        <v>14</v>
      </c>
      <c r="K6" s="11"/>
      <c r="L6" s="11" t="s">
        <v>15</v>
      </c>
      <c r="M6" s="11" t="s">
        <v>16</v>
      </c>
      <c r="N6" s="11"/>
      <c r="O6" s="11" t="s">
        <v>17</v>
      </c>
      <c r="P6" s="11" t="s">
        <v>18</v>
      </c>
      <c r="Q6" s="11"/>
      <c r="R6" s="11"/>
      <c r="S6" s="11"/>
      <c r="T6" s="11"/>
      <c r="U6" s="11" t="s">
        <v>19</v>
      </c>
      <c r="V6" s="11"/>
      <c r="W6" s="11"/>
      <c r="X6" s="11"/>
      <c r="Y6" s="11"/>
      <c r="Z6" s="11"/>
      <c r="AA6" s="11"/>
      <c r="AB6" s="11"/>
      <c r="AC6" s="11"/>
      <c r="AD6" s="11" t="s">
        <v>20</v>
      </c>
      <c r="AE6" s="11" t="s">
        <v>21</v>
      </c>
      <c r="AF6" s="12" t="s">
        <v>22</v>
      </c>
      <c r="AG6" s="12"/>
    </row>
    <row r="7" spans="1:34" ht="18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2" t="s">
        <v>23</v>
      </c>
      <c r="Q7" s="2" t="s">
        <v>24</v>
      </c>
      <c r="R7" s="2" t="s">
        <v>25</v>
      </c>
      <c r="S7" s="2" t="s">
        <v>26</v>
      </c>
      <c r="T7" s="2" t="s">
        <v>27</v>
      </c>
      <c r="U7" s="11" t="s">
        <v>23</v>
      </c>
      <c r="V7" s="11"/>
      <c r="W7" s="11" t="s">
        <v>24</v>
      </c>
      <c r="X7" s="11"/>
      <c r="Y7" s="11" t="s">
        <v>25</v>
      </c>
      <c r="Z7" s="11"/>
      <c r="AA7" s="11" t="s">
        <v>26</v>
      </c>
      <c r="AB7" s="11"/>
      <c r="AC7" s="2" t="s">
        <v>27</v>
      </c>
      <c r="AD7" s="11"/>
      <c r="AE7" s="11"/>
      <c r="AF7" s="12"/>
      <c r="AG7" s="12"/>
    </row>
    <row r="8" spans="1:34" ht="18.75" customHeight="1">
      <c r="A8" s="2">
        <v>1</v>
      </c>
      <c r="B8" s="3" t="s">
        <v>28</v>
      </c>
      <c r="C8" s="16" t="s">
        <v>29</v>
      </c>
      <c r="D8" s="16"/>
      <c r="E8" s="16"/>
      <c r="F8" s="4" t="s">
        <v>30</v>
      </c>
      <c r="G8" s="4" t="s">
        <v>31</v>
      </c>
      <c r="H8" s="17" t="s">
        <v>32</v>
      </c>
      <c r="I8" s="17"/>
      <c r="J8" s="17" t="s">
        <v>33</v>
      </c>
      <c r="K8" s="17"/>
      <c r="L8" s="3" t="s">
        <v>34</v>
      </c>
      <c r="M8" s="17" t="s">
        <v>35</v>
      </c>
      <c r="N8" s="17"/>
      <c r="O8" s="5">
        <v>26250</v>
      </c>
      <c r="P8" s="5">
        <v>11250</v>
      </c>
      <c r="Q8" s="5"/>
      <c r="R8" s="5">
        <v>3750</v>
      </c>
      <c r="S8" s="5">
        <v>3750</v>
      </c>
      <c r="T8" s="5">
        <v>3750</v>
      </c>
      <c r="U8" s="18">
        <v>15000</v>
      </c>
      <c r="V8" s="18"/>
      <c r="W8" s="18">
        <v>3750</v>
      </c>
      <c r="X8" s="18"/>
      <c r="Y8" s="18">
        <v>3750</v>
      </c>
      <c r="Z8" s="18"/>
      <c r="AA8" s="18">
        <v>3750</v>
      </c>
      <c r="AB8" s="18"/>
      <c r="AC8" s="5">
        <v>3750</v>
      </c>
      <c r="AD8" s="5"/>
      <c r="AE8" s="5">
        <v>0</v>
      </c>
      <c r="AF8" s="19" t="s">
        <v>36</v>
      </c>
      <c r="AG8" s="19"/>
      <c r="AH8" t="e">
        <f>VLOOKUP(C8,[1]Sheet2!$A$1:$B$17,2,0)</f>
        <v>#N/A</v>
      </c>
    </row>
    <row r="9" spans="1:34" ht="18.75" customHeight="1">
      <c r="A9" s="2">
        <v>2</v>
      </c>
      <c r="B9" s="3" t="s">
        <v>28</v>
      </c>
      <c r="C9" s="16" t="s">
        <v>29</v>
      </c>
      <c r="D9" s="16"/>
      <c r="E9" s="16"/>
      <c r="F9" s="4" t="s">
        <v>30</v>
      </c>
      <c r="G9" s="4" t="s">
        <v>31</v>
      </c>
      <c r="H9" s="17" t="s">
        <v>32</v>
      </c>
      <c r="I9" s="17"/>
      <c r="J9" s="17" t="s">
        <v>33</v>
      </c>
      <c r="K9" s="17"/>
      <c r="L9" s="3" t="s">
        <v>34</v>
      </c>
      <c r="M9" s="17" t="s">
        <v>35</v>
      </c>
      <c r="N9" s="17"/>
      <c r="O9" s="5">
        <v>117000</v>
      </c>
      <c r="P9" s="5">
        <v>45000</v>
      </c>
      <c r="Q9" s="5">
        <v>0</v>
      </c>
      <c r="R9" s="5">
        <v>15000</v>
      </c>
      <c r="S9" s="5">
        <v>15000</v>
      </c>
      <c r="T9" s="5">
        <v>15000</v>
      </c>
      <c r="U9" s="18">
        <v>72000</v>
      </c>
      <c r="V9" s="18"/>
      <c r="W9" s="18">
        <v>18000</v>
      </c>
      <c r="X9" s="18"/>
      <c r="Y9" s="18">
        <v>18000</v>
      </c>
      <c r="Z9" s="18"/>
      <c r="AA9" s="18">
        <v>18000</v>
      </c>
      <c r="AB9" s="18"/>
      <c r="AC9" s="5">
        <v>18000</v>
      </c>
      <c r="AD9" s="5">
        <v>51135</v>
      </c>
      <c r="AE9" s="5">
        <v>7041</v>
      </c>
      <c r="AF9" s="19" t="s">
        <v>37</v>
      </c>
      <c r="AG9" s="19"/>
      <c r="AH9" t="e">
        <f>VLOOKUP(C9,[1]Sheet2!$A$1:$B$17,2,0)</f>
        <v>#N/A</v>
      </c>
    </row>
    <row r="10" spans="1:34" ht="19.5" customHeight="1">
      <c r="A10" s="2">
        <v>3</v>
      </c>
      <c r="B10" s="3" t="s">
        <v>28</v>
      </c>
      <c r="C10" s="16" t="s">
        <v>29</v>
      </c>
      <c r="D10" s="16"/>
      <c r="E10" s="16"/>
      <c r="F10" s="4" t="s">
        <v>30</v>
      </c>
      <c r="G10" s="4" t="s">
        <v>31</v>
      </c>
      <c r="H10" s="17" t="s">
        <v>32</v>
      </c>
      <c r="I10" s="17"/>
      <c r="J10" s="17" t="s">
        <v>33</v>
      </c>
      <c r="K10" s="17"/>
      <c r="L10" s="3" t="s">
        <v>34</v>
      </c>
      <c r="M10" s="17" t="s">
        <v>35</v>
      </c>
      <c r="N10" s="17"/>
      <c r="O10" s="5">
        <v>24000</v>
      </c>
      <c r="P10" s="5">
        <v>12000</v>
      </c>
      <c r="Q10" s="5">
        <v>3000</v>
      </c>
      <c r="R10" s="5">
        <v>3000</v>
      </c>
      <c r="S10" s="5">
        <v>3000</v>
      </c>
      <c r="T10" s="5">
        <v>3000</v>
      </c>
      <c r="U10" s="18">
        <v>12000</v>
      </c>
      <c r="V10" s="18"/>
      <c r="W10" s="18">
        <v>3000</v>
      </c>
      <c r="X10" s="18"/>
      <c r="Y10" s="18">
        <v>3000</v>
      </c>
      <c r="Z10" s="18"/>
      <c r="AA10" s="18">
        <v>3000</v>
      </c>
      <c r="AB10" s="18"/>
      <c r="AC10" s="5">
        <v>3000</v>
      </c>
      <c r="AD10" s="5">
        <v>10000</v>
      </c>
      <c r="AE10" s="5">
        <v>1000</v>
      </c>
      <c r="AF10" s="19" t="s">
        <v>38</v>
      </c>
      <c r="AG10" s="19"/>
      <c r="AH10" t="e">
        <f>VLOOKUP(C10,[1]Sheet2!$A$1:$B$17,2,0)</f>
        <v>#N/A</v>
      </c>
    </row>
    <row r="11" spans="1:34" ht="18.75" customHeight="1">
      <c r="A11" s="2">
        <v>4</v>
      </c>
      <c r="B11" s="3" t="s">
        <v>28</v>
      </c>
      <c r="C11" s="16" t="s">
        <v>29</v>
      </c>
      <c r="D11" s="16"/>
      <c r="E11" s="16"/>
      <c r="F11" s="4" t="s">
        <v>30</v>
      </c>
      <c r="G11" s="4" t="s">
        <v>31</v>
      </c>
      <c r="H11" s="17" t="s">
        <v>32</v>
      </c>
      <c r="I11" s="17"/>
      <c r="J11" s="17" t="s">
        <v>33</v>
      </c>
      <c r="K11" s="17"/>
      <c r="L11" s="3" t="s">
        <v>34</v>
      </c>
      <c r="M11" s="17" t="s">
        <v>35</v>
      </c>
      <c r="N11" s="17"/>
      <c r="O11" s="5">
        <v>272000</v>
      </c>
      <c r="P11" s="5">
        <v>136000</v>
      </c>
      <c r="Q11" s="5">
        <v>34000</v>
      </c>
      <c r="R11" s="5">
        <v>34000</v>
      </c>
      <c r="S11" s="5">
        <v>34000</v>
      </c>
      <c r="T11" s="5">
        <v>34000</v>
      </c>
      <c r="U11" s="18">
        <v>136000</v>
      </c>
      <c r="V11" s="18"/>
      <c r="W11" s="18">
        <v>34000</v>
      </c>
      <c r="X11" s="18"/>
      <c r="Y11" s="18">
        <v>34000</v>
      </c>
      <c r="Z11" s="18"/>
      <c r="AA11" s="18">
        <v>34000</v>
      </c>
      <c r="AB11" s="18"/>
      <c r="AC11" s="5">
        <v>34000</v>
      </c>
      <c r="AD11" s="5"/>
      <c r="AE11" s="5"/>
      <c r="AF11" s="19" t="s">
        <v>39</v>
      </c>
      <c r="AG11" s="19"/>
      <c r="AH11" t="e">
        <f>VLOOKUP(C11,[1]Sheet2!$A$1:$B$17,2,0)</f>
        <v>#N/A</v>
      </c>
    </row>
    <row r="12" spans="1:34" ht="18.75" customHeight="1">
      <c r="A12" s="2">
        <v>5</v>
      </c>
      <c r="B12" s="3" t="s">
        <v>28</v>
      </c>
      <c r="C12" s="16" t="s">
        <v>29</v>
      </c>
      <c r="D12" s="16"/>
      <c r="E12" s="16"/>
      <c r="F12" s="4" t="s">
        <v>30</v>
      </c>
      <c r="G12" s="4" t="s">
        <v>31</v>
      </c>
      <c r="H12" s="17" t="s">
        <v>32</v>
      </c>
      <c r="I12" s="17"/>
      <c r="J12" s="17" t="s">
        <v>33</v>
      </c>
      <c r="K12" s="17"/>
      <c r="L12" s="3" t="s">
        <v>34</v>
      </c>
      <c r="M12" s="17" t="s">
        <v>35</v>
      </c>
      <c r="N12" s="17"/>
      <c r="O12" s="5">
        <v>3360</v>
      </c>
      <c r="P12" s="5">
        <v>1600</v>
      </c>
      <c r="Q12" s="5">
        <v>400</v>
      </c>
      <c r="R12" s="5">
        <v>400</v>
      </c>
      <c r="S12" s="5">
        <v>400</v>
      </c>
      <c r="T12" s="5">
        <v>400</v>
      </c>
      <c r="U12" s="18">
        <v>1760</v>
      </c>
      <c r="V12" s="18"/>
      <c r="W12" s="18">
        <v>440</v>
      </c>
      <c r="X12" s="18"/>
      <c r="Y12" s="18">
        <v>440</v>
      </c>
      <c r="Z12" s="18"/>
      <c r="AA12" s="18">
        <v>440</v>
      </c>
      <c r="AB12" s="18"/>
      <c r="AC12" s="5">
        <v>440</v>
      </c>
      <c r="AD12" s="5"/>
      <c r="AE12" s="5">
        <v>0</v>
      </c>
      <c r="AF12" s="19" t="s">
        <v>40</v>
      </c>
      <c r="AG12" s="19"/>
      <c r="AH12" t="e">
        <f>VLOOKUP(C12,[1]Sheet2!$A$1:$B$17,2,0)</f>
        <v>#N/A</v>
      </c>
    </row>
    <row r="13" spans="1:34" ht="18.75" customHeight="1">
      <c r="A13" s="2">
        <v>6</v>
      </c>
      <c r="B13" s="3" t="s">
        <v>28</v>
      </c>
      <c r="C13" s="16" t="s">
        <v>29</v>
      </c>
      <c r="D13" s="16"/>
      <c r="E13" s="16"/>
      <c r="F13" s="4" t="s">
        <v>30</v>
      </c>
      <c r="G13" s="4" t="s">
        <v>31</v>
      </c>
      <c r="H13" s="17" t="s">
        <v>32</v>
      </c>
      <c r="I13" s="17"/>
      <c r="J13" s="17" t="s">
        <v>33</v>
      </c>
      <c r="K13" s="17"/>
      <c r="L13" s="3" t="s">
        <v>34</v>
      </c>
      <c r="M13" s="17" t="s">
        <v>35</v>
      </c>
      <c r="N13" s="17"/>
      <c r="O13" s="5">
        <v>31000</v>
      </c>
      <c r="P13" s="5">
        <v>13000</v>
      </c>
      <c r="Q13" s="5">
        <v>3000</v>
      </c>
      <c r="R13" s="5">
        <v>3000</v>
      </c>
      <c r="S13" s="5">
        <v>3000</v>
      </c>
      <c r="T13" s="5">
        <v>4000</v>
      </c>
      <c r="U13" s="18">
        <v>18000</v>
      </c>
      <c r="V13" s="18"/>
      <c r="W13" s="18">
        <v>4000</v>
      </c>
      <c r="X13" s="18"/>
      <c r="Y13" s="18">
        <v>4000</v>
      </c>
      <c r="Z13" s="18"/>
      <c r="AA13" s="18">
        <v>4000</v>
      </c>
      <c r="AB13" s="18"/>
      <c r="AC13" s="5">
        <v>6000</v>
      </c>
      <c r="AD13" s="2"/>
      <c r="AE13" s="2"/>
      <c r="AF13" s="19" t="s">
        <v>41</v>
      </c>
      <c r="AG13" s="19"/>
      <c r="AH13" t="e">
        <f>VLOOKUP(C13,[1]Sheet2!$A$1:$B$17,2,0)</f>
        <v>#N/A</v>
      </c>
    </row>
    <row r="14" spans="1:34" ht="18.75" customHeight="1">
      <c r="A14" s="2">
        <v>7</v>
      </c>
      <c r="B14" s="3" t="s">
        <v>28</v>
      </c>
      <c r="C14" s="16" t="s">
        <v>29</v>
      </c>
      <c r="D14" s="16"/>
      <c r="E14" s="16"/>
      <c r="F14" s="4" t="s">
        <v>30</v>
      </c>
      <c r="G14" s="4" t="s">
        <v>31</v>
      </c>
      <c r="H14" s="17" t="s">
        <v>32</v>
      </c>
      <c r="I14" s="17"/>
      <c r="J14" s="17" t="s">
        <v>33</v>
      </c>
      <c r="K14" s="17"/>
      <c r="L14" s="3" t="s">
        <v>34</v>
      </c>
      <c r="M14" s="17" t="s">
        <v>35</v>
      </c>
      <c r="N14" s="17"/>
      <c r="O14" s="5">
        <v>208000</v>
      </c>
      <c r="P14" s="5">
        <v>104000</v>
      </c>
      <c r="Q14" s="5">
        <v>26000</v>
      </c>
      <c r="R14" s="5">
        <v>26000</v>
      </c>
      <c r="S14" s="5">
        <v>26000</v>
      </c>
      <c r="T14" s="5">
        <v>26000</v>
      </c>
      <c r="U14" s="18">
        <v>104000</v>
      </c>
      <c r="V14" s="18"/>
      <c r="W14" s="18">
        <v>26000</v>
      </c>
      <c r="X14" s="18"/>
      <c r="Y14" s="18">
        <v>26000</v>
      </c>
      <c r="Z14" s="18"/>
      <c r="AA14" s="18">
        <v>26000</v>
      </c>
      <c r="AB14" s="18"/>
      <c r="AC14" s="5">
        <v>26000</v>
      </c>
      <c r="AD14" s="5">
        <v>104485</v>
      </c>
      <c r="AE14" s="5">
        <v>32</v>
      </c>
      <c r="AF14" s="19" t="s">
        <v>42</v>
      </c>
      <c r="AG14" s="19"/>
      <c r="AH14" t="e">
        <f>VLOOKUP(C14,[1]Sheet2!$A$1:$B$17,2,0)</f>
        <v>#N/A</v>
      </c>
    </row>
    <row r="15" spans="1:34" ht="19.5" customHeight="1">
      <c r="A15" s="2">
        <v>8</v>
      </c>
      <c r="B15" s="3" t="s">
        <v>28</v>
      </c>
      <c r="C15" s="16" t="s">
        <v>29</v>
      </c>
      <c r="D15" s="16"/>
      <c r="E15" s="16"/>
      <c r="F15" s="4" t="s">
        <v>30</v>
      </c>
      <c r="G15" s="4" t="s">
        <v>31</v>
      </c>
      <c r="H15" s="17" t="s">
        <v>32</v>
      </c>
      <c r="I15" s="17"/>
      <c r="J15" s="17" t="s">
        <v>33</v>
      </c>
      <c r="K15" s="17"/>
      <c r="L15" s="3" t="s">
        <v>34</v>
      </c>
      <c r="M15" s="17" t="s">
        <v>35</v>
      </c>
      <c r="N15" s="17"/>
      <c r="O15" s="5">
        <v>320000</v>
      </c>
      <c r="P15" s="5">
        <v>160000</v>
      </c>
      <c r="Q15" s="5">
        <v>40000</v>
      </c>
      <c r="R15" s="5">
        <v>40000</v>
      </c>
      <c r="S15" s="5">
        <v>40000</v>
      </c>
      <c r="T15" s="5">
        <v>40000</v>
      </c>
      <c r="U15" s="18">
        <v>160000</v>
      </c>
      <c r="V15" s="18"/>
      <c r="W15" s="18">
        <v>40000</v>
      </c>
      <c r="X15" s="18"/>
      <c r="Y15" s="18">
        <v>40000</v>
      </c>
      <c r="Z15" s="18"/>
      <c r="AA15" s="18">
        <v>40000</v>
      </c>
      <c r="AB15" s="18"/>
      <c r="AC15" s="5">
        <v>40000</v>
      </c>
      <c r="AD15" s="5">
        <v>163011</v>
      </c>
      <c r="AE15" s="5">
        <v>0</v>
      </c>
      <c r="AF15" s="29" t="s">
        <v>43</v>
      </c>
      <c r="AG15" s="29"/>
      <c r="AH15" t="e">
        <f>VLOOKUP(C15,[1]Sheet2!$A$1:$B$17,2,0)</f>
        <v>#N/A</v>
      </c>
    </row>
    <row r="16" spans="1:34" ht="18.75" customHeight="1">
      <c r="A16" s="2">
        <v>9</v>
      </c>
      <c r="B16" s="3" t="s">
        <v>28</v>
      </c>
      <c r="C16" s="16" t="s">
        <v>29</v>
      </c>
      <c r="D16" s="16"/>
      <c r="E16" s="16"/>
      <c r="F16" s="4" t="s">
        <v>30</v>
      </c>
      <c r="G16" s="4" t="s">
        <v>31</v>
      </c>
      <c r="H16" s="17" t="s">
        <v>32</v>
      </c>
      <c r="I16" s="17"/>
      <c r="J16" s="17" t="s">
        <v>33</v>
      </c>
      <c r="K16" s="17"/>
      <c r="L16" s="3" t="s">
        <v>34</v>
      </c>
      <c r="M16" s="17" t="s">
        <v>35</v>
      </c>
      <c r="N16" s="17"/>
      <c r="O16" s="5">
        <v>64000</v>
      </c>
      <c r="P16" s="5">
        <v>32000</v>
      </c>
      <c r="Q16" s="5">
        <v>8000</v>
      </c>
      <c r="R16" s="5">
        <v>8000</v>
      </c>
      <c r="S16" s="5">
        <v>8000</v>
      </c>
      <c r="T16" s="5">
        <v>8000</v>
      </c>
      <c r="U16" s="18">
        <v>32000</v>
      </c>
      <c r="V16" s="18"/>
      <c r="W16" s="18">
        <v>8000</v>
      </c>
      <c r="X16" s="18"/>
      <c r="Y16" s="18">
        <v>8000</v>
      </c>
      <c r="Z16" s="18"/>
      <c r="AA16" s="18">
        <v>8000</v>
      </c>
      <c r="AB16" s="18"/>
      <c r="AC16" s="5">
        <v>8000</v>
      </c>
      <c r="AD16" s="5"/>
      <c r="AE16" s="5">
        <v>0</v>
      </c>
      <c r="AF16" s="19" t="s">
        <v>44</v>
      </c>
      <c r="AG16" s="19"/>
      <c r="AH16" t="e">
        <f>VLOOKUP(C16,[1]Sheet2!$A$1:$B$17,2,0)</f>
        <v>#N/A</v>
      </c>
    </row>
    <row r="17" spans="1:34" ht="18.75" customHeight="1">
      <c r="A17" s="2">
        <v>10</v>
      </c>
      <c r="B17" s="3" t="s">
        <v>28</v>
      </c>
      <c r="C17" s="16" t="s">
        <v>29</v>
      </c>
      <c r="D17" s="16"/>
      <c r="E17" s="16"/>
      <c r="F17" s="4" t="s">
        <v>30</v>
      </c>
      <c r="G17" s="4" t="s">
        <v>31</v>
      </c>
      <c r="H17" s="17" t="s">
        <v>32</v>
      </c>
      <c r="I17" s="17"/>
      <c r="J17" s="17" t="s">
        <v>33</v>
      </c>
      <c r="K17" s="17"/>
      <c r="L17" s="3" t="s">
        <v>34</v>
      </c>
      <c r="M17" s="17" t="s">
        <v>35</v>
      </c>
      <c r="N17" s="17"/>
      <c r="O17" s="5">
        <v>60000</v>
      </c>
      <c r="P17" s="5">
        <v>30000</v>
      </c>
      <c r="Q17" s="5">
        <v>7500</v>
      </c>
      <c r="R17" s="5">
        <v>7500</v>
      </c>
      <c r="S17" s="5">
        <v>7500</v>
      </c>
      <c r="T17" s="5">
        <v>7500</v>
      </c>
      <c r="U17" s="18">
        <v>30000</v>
      </c>
      <c r="V17" s="18"/>
      <c r="W17" s="18">
        <v>7500</v>
      </c>
      <c r="X17" s="18"/>
      <c r="Y17" s="18">
        <v>7500</v>
      </c>
      <c r="Z17" s="18"/>
      <c r="AA17" s="18">
        <v>7500</v>
      </c>
      <c r="AB17" s="18"/>
      <c r="AC17" s="5">
        <v>7500</v>
      </c>
      <c r="AD17" s="5">
        <v>15360</v>
      </c>
      <c r="AE17" s="5">
        <v>0</v>
      </c>
      <c r="AF17" s="19" t="s">
        <v>45</v>
      </c>
      <c r="AG17" s="19"/>
      <c r="AH17" t="e">
        <f>VLOOKUP(C17,[1]Sheet2!$A$1:$B$17,2,0)</f>
        <v>#N/A</v>
      </c>
    </row>
    <row r="18" spans="1:34" ht="18.75" customHeight="1">
      <c r="A18" s="2">
        <v>11</v>
      </c>
      <c r="B18" s="3" t="s">
        <v>28</v>
      </c>
      <c r="C18" s="16" t="s">
        <v>29</v>
      </c>
      <c r="D18" s="16"/>
      <c r="E18" s="16"/>
      <c r="F18" s="4" t="s">
        <v>30</v>
      </c>
      <c r="G18" s="4" t="s">
        <v>31</v>
      </c>
      <c r="H18" s="17" t="s">
        <v>32</v>
      </c>
      <c r="I18" s="17"/>
      <c r="J18" s="17" t="s">
        <v>33</v>
      </c>
      <c r="K18" s="17"/>
      <c r="L18" s="3" t="s">
        <v>34</v>
      </c>
      <c r="M18" s="17" t="s">
        <v>35</v>
      </c>
      <c r="N18" s="17"/>
      <c r="O18" s="5">
        <v>1440000</v>
      </c>
      <c r="P18" s="5">
        <v>720000</v>
      </c>
      <c r="Q18" s="5">
        <v>180000</v>
      </c>
      <c r="R18" s="5">
        <v>180000</v>
      </c>
      <c r="S18" s="5">
        <v>180000</v>
      </c>
      <c r="T18" s="5">
        <v>180000</v>
      </c>
      <c r="U18" s="18">
        <v>720000</v>
      </c>
      <c r="V18" s="18"/>
      <c r="W18" s="18">
        <v>180000</v>
      </c>
      <c r="X18" s="18"/>
      <c r="Y18" s="18">
        <v>180000</v>
      </c>
      <c r="Z18" s="18"/>
      <c r="AA18" s="18">
        <v>180000</v>
      </c>
      <c r="AB18" s="18"/>
      <c r="AC18" s="5">
        <v>180000</v>
      </c>
      <c r="AD18" s="5">
        <v>703425</v>
      </c>
      <c r="AE18" s="5">
        <v>0</v>
      </c>
      <c r="AF18" s="19" t="s">
        <v>46</v>
      </c>
      <c r="AG18" s="19"/>
      <c r="AH18" t="e">
        <f>VLOOKUP(C18,[1]Sheet2!$A$1:$B$17,2,0)</f>
        <v>#N/A</v>
      </c>
    </row>
    <row r="19" spans="1:34" ht="12" customHeight="1">
      <c r="A19" s="20" t="s">
        <v>47</v>
      </c>
      <c r="B19" s="20"/>
      <c r="C19" s="20"/>
      <c r="D19" s="20"/>
      <c r="E19" s="20"/>
      <c r="F19" s="2">
        <v>11</v>
      </c>
      <c r="G19" s="11"/>
      <c r="H19" s="11"/>
      <c r="I19" s="11"/>
      <c r="J19" s="11"/>
      <c r="K19" s="11"/>
      <c r="L19" s="11"/>
      <c r="M19" s="11"/>
      <c r="N19" s="11"/>
      <c r="O19" s="6" t="s">
        <v>48</v>
      </c>
      <c r="P19" s="6" t="s">
        <v>49</v>
      </c>
      <c r="Q19" s="6" t="s">
        <v>50</v>
      </c>
      <c r="R19" s="6" t="s">
        <v>51</v>
      </c>
      <c r="S19" s="6" t="s">
        <v>51</v>
      </c>
      <c r="T19" s="6" t="s">
        <v>52</v>
      </c>
      <c r="U19" s="21" t="s">
        <v>53</v>
      </c>
      <c r="V19" s="21"/>
      <c r="W19" s="21" t="s">
        <v>54</v>
      </c>
      <c r="X19" s="21"/>
      <c r="Y19" s="21" t="s">
        <v>54</v>
      </c>
      <c r="Z19" s="21"/>
      <c r="AA19" s="21" t="s">
        <v>54</v>
      </c>
      <c r="AB19" s="21"/>
      <c r="AC19" s="6" t="s">
        <v>55</v>
      </c>
      <c r="AD19" s="12"/>
      <c r="AE19" s="12"/>
      <c r="AF19" s="12"/>
      <c r="AG19" s="12"/>
      <c r="AH19" t="e">
        <f>VLOOKUP(C19,[1]Sheet2!$A$1:$B$17,2,0)</f>
        <v>#N/A</v>
      </c>
    </row>
    <row r="20" spans="1:34" ht="18.75" customHeight="1">
      <c r="A20" s="2">
        <v>12</v>
      </c>
      <c r="B20" s="3" t="s">
        <v>28</v>
      </c>
      <c r="C20" s="16" t="s">
        <v>56</v>
      </c>
      <c r="D20" s="16"/>
      <c r="E20" s="16"/>
      <c r="F20" s="4" t="s">
        <v>30</v>
      </c>
      <c r="G20" s="4" t="s">
        <v>31</v>
      </c>
      <c r="H20" s="17" t="s">
        <v>32</v>
      </c>
      <c r="I20" s="17"/>
      <c r="J20" s="17" t="s">
        <v>33</v>
      </c>
      <c r="K20" s="17"/>
      <c r="L20" s="3" t="s">
        <v>57</v>
      </c>
      <c r="M20" s="17" t="s">
        <v>35</v>
      </c>
      <c r="N20" s="17"/>
      <c r="O20" s="5">
        <v>240000</v>
      </c>
      <c r="P20" s="5">
        <v>120000</v>
      </c>
      <c r="Q20" s="5">
        <v>30000</v>
      </c>
      <c r="R20" s="5">
        <v>30000</v>
      </c>
      <c r="S20" s="5">
        <v>30000</v>
      </c>
      <c r="T20" s="5">
        <v>30000</v>
      </c>
      <c r="U20" s="18">
        <v>120000</v>
      </c>
      <c r="V20" s="18"/>
      <c r="W20" s="18">
        <v>30000</v>
      </c>
      <c r="X20" s="18"/>
      <c r="Y20" s="18">
        <v>30000</v>
      </c>
      <c r="Z20" s="18"/>
      <c r="AA20" s="18">
        <v>30000</v>
      </c>
      <c r="AB20" s="18"/>
      <c r="AC20" s="5">
        <v>30000</v>
      </c>
      <c r="AD20" s="2"/>
      <c r="AE20" s="2"/>
      <c r="AF20" s="19" t="s">
        <v>58</v>
      </c>
      <c r="AG20" s="19"/>
      <c r="AH20" t="e">
        <f>VLOOKUP(C20,[1]Sheet2!$A$1:$B$17,2,0)</f>
        <v>#N/A</v>
      </c>
    </row>
    <row r="21" spans="1:34" ht="19.5" customHeight="1">
      <c r="A21" s="2">
        <v>13</v>
      </c>
      <c r="B21" s="3" t="s">
        <v>28</v>
      </c>
      <c r="C21" s="16" t="s">
        <v>56</v>
      </c>
      <c r="D21" s="16"/>
      <c r="E21" s="16"/>
      <c r="F21" s="4" t="s">
        <v>30</v>
      </c>
      <c r="G21" s="4" t="s">
        <v>31</v>
      </c>
      <c r="H21" s="17" t="s">
        <v>32</v>
      </c>
      <c r="I21" s="17"/>
      <c r="J21" s="17" t="s">
        <v>33</v>
      </c>
      <c r="K21" s="17"/>
      <c r="L21" s="3" t="s">
        <v>57</v>
      </c>
      <c r="M21" s="17" t="s">
        <v>35</v>
      </c>
      <c r="N21" s="17"/>
      <c r="O21" s="5">
        <v>287000</v>
      </c>
      <c r="P21" s="5">
        <v>123000</v>
      </c>
      <c r="Q21" s="5"/>
      <c r="R21" s="5">
        <v>41000</v>
      </c>
      <c r="S21" s="5">
        <v>41000</v>
      </c>
      <c r="T21" s="5">
        <v>41000</v>
      </c>
      <c r="U21" s="18">
        <v>164000</v>
      </c>
      <c r="V21" s="18"/>
      <c r="W21" s="18">
        <v>41000</v>
      </c>
      <c r="X21" s="18"/>
      <c r="Y21" s="18">
        <v>41000</v>
      </c>
      <c r="Z21" s="18"/>
      <c r="AA21" s="18">
        <v>41000</v>
      </c>
      <c r="AB21" s="18"/>
      <c r="AC21" s="5">
        <v>41000</v>
      </c>
      <c r="AD21" s="5">
        <v>301328</v>
      </c>
      <c r="AE21" s="5">
        <v>0</v>
      </c>
      <c r="AF21" s="19" t="s">
        <v>36</v>
      </c>
      <c r="AG21" s="19"/>
      <c r="AH21" t="e">
        <f>VLOOKUP(C21,[1]Sheet2!$A$1:$B$17,2,0)</f>
        <v>#N/A</v>
      </c>
    </row>
    <row r="22" spans="1:34" ht="18.75" customHeight="1">
      <c r="A22" s="2">
        <v>14</v>
      </c>
      <c r="B22" s="3" t="s">
        <v>28</v>
      </c>
      <c r="C22" s="16" t="s">
        <v>56</v>
      </c>
      <c r="D22" s="16"/>
      <c r="E22" s="16"/>
      <c r="F22" s="4" t="s">
        <v>30</v>
      </c>
      <c r="G22" s="4" t="s">
        <v>31</v>
      </c>
      <c r="H22" s="17" t="s">
        <v>32</v>
      </c>
      <c r="I22" s="17"/>
      <c r="J22" s="17" t="s">
        <v>33</v>
      </c>
      <c r="K22" s="17"/>
      <c r="L22" s="3" t="s">
        <v>57</v>
      </c>
      <c r="M22" s="17" t="s">
        <v>35</v>
      </c>
      <c r="N22" s="17"/>
      <c r="O22" s="5">
        <v>320000</v>
      </c>
      <c r="P22" s="5">
        <v>160000</v>
      </c>
      <c r="Q22" s="5">
        <v>40000</v>
      </c>
      <c r="R22" s="5">
        <v>40000</v>
      </c>
      <c r="S22" s="5">
        <v>40000</v>
      </c>
      <c r="T22" s="5">
        <v>40000</v>
      </c>
      <c r="U22" s="18">
        <v>160000</v>
      </c>
      <c r="V22" s="18"/>
      <c r="W22" s="18">
        <v>40000</v>
      </c>
      <c r="X22" s="18"/>
      <c r="Y22" s="18">
        <v>40000</v>
      </c>
      <c r="Z22" s="18"/>
      <c r="AA22" s="18">
        <v>40000</v>
      </c>
      <c r="AB22" s="18"/>
      <c r="AC22" s="5">
        <v>40000</v>
      </c>
      <c r="AD22" s="5">
        <v>13360</v>
      </c>
      <c r="AE22" s="5">
        <v>0</v>
      </c>
      <c r="AF22" s="19" t="s">
        <v>59</v>
      </c>
      <c r="AG22" s="19"/>
      <c r="AH22" t="e">
        <f>VLOOKUP(C22,[1]Sheet2!$A$1:$B$17,2,0)</f>
        <v>#N/A</v>
      </c>
    </row>
    <row r="23" spans="1:34" ht="18.75" customHeight="1">
      <c r="A23" s="2">
        <v>15</v>
      </c>
      <c r="B23" s="3" t="s">
        <v>28</v>
      </c>
      <c r="C23" s="16" t="s">
        <v>56</v>
      </c>
      <c r="D23" s="16"/>
      <c r="E23" s="16"/>
      <c r="F23" s="4" t="s">
        <v>30</v>
      </c>
      <c r="G23" s="4" t="s">
        <v>31</v>
      </c>
      <c r="H23" s="17" t="s">
        <v>32</v>
      </c>
      <c r="I23" s="17"/>
      <c r="J23" s="17" t="s">
        <v>33</v>
      </c>
      <c r="K23" s="17"/>
      <c r="L23" s="3" t="s">
        <v>57</v>
      </c>
      <c r="M23" s="17" t="s">
        <v>35</v>
      </c>
      <c r="N23" s="17"/>
      <c r="O23" s="5">
        <v>450000</v>
      </c>
      <c r="P23" s="5">
        <v>200000</v>
      </c>
      <c r="Q23" s="5">
        <v>50000</v>
      </c>
      <c r="R23" s="5">
        <v>50000</v>
      </c>
      <c r="S23" s="5">
        <v>50000</v>
      </c>
      <c r="T23" s="5">
        <v>50000</v>
      </c>
      <c r="U23" s="18">
        <v>250000</v>
      </c>
      <c r="V23" s="18"/>
      <c r="W23" s="18">
        <v>62500</v>
      </c>
      <c r="X23" s="18"/>
      <c r="Y23" s="18">
        <v>62500</v>
      </c>
      <c r="Z23" s="18"/>
      <c r="AA23" s="18">
        <v>62500</v>
      </c>
      <c r="AB23" s="18"/>
      <c r="AC23" s="5">
        <v>62500</v>
      </c>
      <c r="AD23" s="5"/>
      <c r="AE23" s="5">
        <v>0</v>
      </c>
      <c r="AF23" s="19" t="s">
        <v>60</v>
      </c>
      <c r="AG23" s="19"/>
      <c r="AH23" t="e">
        <f>VLOOKUP(C23,[1]Sheet2!$A$1:$B$17,2,0)</f>
        <v>#N/A</v>
      </c>
    </row>
    <row r="24" spans="1:34" ht="18.75" customHeight="1">
      <c r="A24" s="2">
        <v>16</v>
      </c>
      <c r="B24" s="3" t="s">
        <v>28</v>
      </c>
      <c r="C24" s="16" t="s">
        <v>56</v>
      </c>
      <c r="D24" s="16"/>
      <c r="E24" s="16"/>
      <c r="F24" s="4" t="s">
        <v>30</v>
      </c>
      <c r="G24" s="4" t="s">
        <v>31</v>
      </c>
      <c r="H24" s="17" t="s">
        <v>32</v>
      </c>
      <c r="I24" s="17"/>
      <c r="J24" s="17" t="s">
        <v>33</v>
      </c>
      <c r="K24" s="17"/>
      <c r="L24" s="3" t="s">
        <v>57</v>
      </c>
      <c r="M24" s="17" t="s">
        <v>35</v>
      </c>
      <c r="N24" s="17"/>
      <c r="O24" s="5">
        <v>80000</v>
      </c>
      <c r="P24" s="5">
        <v>40000</v>
      </c>
      <c r="Q24" s="5">
        <v>10000</v>
      </c>
      <c r="R24" s="5">
        <v>10000</v>
      </c>
      <c r="S24" s="5">
        <v>10000</v>
      </c>
      <c r="T24" s="5">
        <v>10000</v>
      </c>
      <c r="U24" s="18">
        <v>40000</v>
      </c>
      <c r="V24" s="18"/>
      <c r="W24" s="18">
        <v>10000</v>
      </c>
      <c r="X24" s="18"/>
      <c r="Y24" s="18">
        <v>10000</v>
      </c>
      <c r="Z24" s="18"/>
      <c r="AA24" s="18">
        <v>10000</v>
      </c>
      <c r="AB24" s="18"/>
      <c r="AC24" s="5">
        <v>10000</v>
      </c>
      <c r="AD24" s="5">
        <v>17752</v>
      </c>
      <c r="AE24" s="5">
        <v>6</v>
      </c>
      <c r="AF24" s="19" t="s">
        <v>45</v>
      </c>
      <c r="AG24" s="19"/>
      <c r="AH24" t="e">
        <f>VLOOKUP(C24,[1]Sheet2!$A$1:$B$17,2,0)</f>
        <v>#N/A</v>
      </c>
    </row>
    <row r="25" spans="1:34" ht="19.5" customHeight="1">
      <c r="A25" s="2">
        <v>17</v>
      </c>
      <c r="B25" s="3" t="s">
        <v>28</v>
      </c>
      <c r="C25" s="16" t="s">
        <v>56</v>
      </c>
      <c r="D25" s="16"/>
      <c r="E25" s="16"/>
      <c r="F25" s="4" t="s">
        <v>30</v>
      </c>
      <c r="G25" s="4" t="s">
        <v>31</v>
      </c>
      <c r="H25" s="17" t="s">
        <v>32</v>
      </c>
      <c r="I25" s="17"/>
      <c r="J25" s="17" t="s">
        <v>33</v>
      </c>
      <c r="K25" s="17"/>
      <c r="L25" s="3" t="s">
        <v>57</v>
      </c>
      <c r="M25" s="17" t="s">
        <v>35</v>
      </c>
      <c r="N25" s="17"/>
      <c r="O25" s="5">
        <v>220000</v>
      </c>
      <c r="P25" s="5">
        <v>100000</v>
      </c>
      <c r="Q25" s="5">
        <v>25000</v>
      </c>
      <c r="R25" s="5">
        <v>25000</v>
      </c>
      <c r="S25" s="5">
        <v>25000</v>
      </c>
      <c r="T25" s="5">
        <v>25000</v>
      </c>
      <c r="U25" s="18">
        <v>120000</v>
      </c>
      <c r="V25" s="18"/>
      <c r="W25" s="18">
        <v>30000</v>
      </c>
      <c r="X25" s="18"/>
      <c r="Y25" s="18">
        <v>30000</v>
      </c>
      <c r="Z25" s="18"/>
      <c r="AA25" s="18">
        <v>30000</v>
      </c>
      <c r="AB25" s="18"/>
      <c r="AC25" s="5">
        <v>30000</v>
      </c>
      <c r="AD25" s="5">
        <v>93000</v>
      </c>
      <c r="AE25" s="5">
        <v>70000</v>
      </c>
      <c r="AF25" s="19" t="s">
        <v>61</v>
      </c>
      <c r="AG25" s="19"/>
      <c r="AH25" t="e">
        <f>VLOOKUP(C25,[1]Sheet2!$A$1:$B$17,2,0)</f>
        <v>#N/A</v>
      </c>
    </row>
    <row r="26" spans="1:34" ht="11.25" customHeight="1">
      <c r="A26" s="20" t="s">
        <v>47</v>
      </c>
      <c r="B26" s="20"/>
      <c r="C26" s="20"/>
      <c r="D26" s="20"/>
      <c r="E26" s="20"/>
      <c r="F26" s="2">
        <v>6</v>
      </c>
      <c r="G26" s="11"/>
      <c r="H26" s="11"/>
      <c r="I26" s="11"/>
      <c r="J26" s="11"/>
      <c r="K26" s="11"/>
      <c r="L26" s="11"/>
      <c r="M26" s="11"/>
      <c r="N26" s="11"/>
      <c r="O26" s="6" t="s">
        <v>62</v>
      </c>
      <c r="P26" s="6" t="s">
        <v>63</v>
      </c>
      <c r="Q26" s="6" t="s">
        <v>64</v>
      </c>
      <c r="R26" s="6" t="s">
        <v>65</v>
      </c>
      <c r="S26" s="6" t="s">
        <v>65</v>
      </c>
      <c r="T26" s="6" t="s">
        <v>65</v>
      </c>
      <c r="U26" s="21" t="s">
        <v>66</v>
      </c>
      <c r="V26" s="21"/>
      <c r="W26" s="21" t="s">
        <v>67</v>
      </c>
      <c r="X26" s="21"/>
      <c r="Y26" s="21" t="s">
        <v>67</v>
      </c>
      <c r="Z26" s="21"/>
      <c r="AA26" s="21" t="s">
        <v>67</v>
      </c>
      <c r="AB26" s="21"/>
      <c r="AC26" s="6" t="s">
        <v>67</v>
      </c>
      <c r="AD26" s="12"/>
      <c r="AE26" s="12"/>
      <c r="AF26" s="12"/>
      <c r="AG26" s="12"/>
      <c r="AH26" t="e">
        <f>VLOOKUP(C26,[1]Sheet2!$A$1:$B$17,2,0)</f>
        <v>#N/A</v>
      </c>
    </row>
    <row r="27" spans="1:34" ht="18.75" customHeight="1">
      <c r="A27" s="2">
        <v>18</v>
      </c>
      <c r="B27" s="3" t="s">
        <v>28</v>
      </c>
      <c r="C27" s="16" t="s">
        <v>68</v>
      </c>
      <c r="D27" s="16"/>
      <c r="E27" s="16"/>
      <c r="F27" s="4" t="s">
        <v>30</v>
      </c>
      <c r="G27" s="4" t="s">
        <v>69</v>
      </c>
      <c r="H27" s="17" t="s">
        <v>32</v>
      </c>
      <c r="I27" s="17"/>
      <c r="J27" s="17" t="s">
        <v>33</v>
      </c>
      <c r="K27" s="17"/>
      <c r="L27" s="3" t="s">
        <v>57</v>
      </c>
      <c r="M27" s="17" t="s">
        <v>35</v>
      </c>
      <c r="N27" s="17"/>
      <c r="O27" s="5">
        <v>24000</v>
      </c>
      <c r="P27" s="5">
        <v>12000</v>
      </c>
      <c r="Q27" s="5">
        <v>3000</v>
      </c>
      <c r="R27" s="5">
        <v>3000</v>
      </c>
      <c r="S27" s="5">
        <v>3000</v>
      </c>
      <c r="T27" s="5">
        <v>3000</v>
      </c>
      <c r="U27" s="18">
        <v>12000</v>
      </c>
      <c r="V27" s="18"/>
      <c r="W27" s="18">
        <v>3000</v>
      </c>
      <c r="X27" s="18"/>
      <c r="Y27" s="18">
        <v>3000</v>
      </c>
      <c r="Z27" s="18"/>
      <c r="AA27" s="18">
        <v>3000</v>
      </c>
      <c r="AB27" s="18"/>
      <c r="AC27" s="5">
        <v>3000</v>
      </c>
      <c r="AD27" s="5"/>
      <c r="AE27" s="5">
        <v>0</v>
      </c>
      <c r="AF27" s="19" t="s">
        <v>70</v>
      </c>
      <c r="AG27" s="19"/>
      <c r="AH27" t="e">
        <f>VLOOKUP(C27,[1]Sheet2!$A$1:$B$17,2,0)</f>
        <v>#N/A</v>
      </c>
    </row>
    <row r="28" spans="1:34" ht="19.5" customHeight="1">
      <c r="A28" s="2">
        <v>19</v>
      </c>
      <c r="B28" s="3" t="s">
        <v>28</v>
      </c>
      <c r="C28" s="16" t="s">
        <v>68</v>
      </c>
      <c r="D28" s="16"/>
      <c r="E28" s="16"/>
      <c r="F28" s="4" t="s">
        <v>30</v>
      </c>
      <c r="G28" s="4" t="s">
        <v>69</v>
      </c>
      <c r="H28" s="17" t="s">
        <v>32</v>
      </c>
      <c r="I28" s="17"/>
      <c r="J28" s="17" t="s">
        <v>33</v>
      </c>
      <c r="K28" s="17"/>
      <c r="L28" s="3" t="s">
        <v>57</v>
      </c>
      <c r="M28" s="17" t="s">
        <v>35</v>
      </c>
      <c r="N28" s="17"/>
      <c r="O28" s="5">
        <v>330000</v>
      </c>
      <c r="P28" s="5">
        <v>165000</v>
      </c>
      <c r="Q28" s="5">
        <v>41250</v>
      </c>
      <c r="R28" s="5">
        <v>41250</v>
      </c>
      <c r="S28" s="5">
        <v>41250</v>
      </c>
      <c r="T28" s="5">
        <v>41250</v>
      </c>
      <c r="U28" s="18">
        <v>165000</v>
      </c>
      <c r="V28" s="18"/>
      <c r="W28" s="18">
        <v>41250</v>
      </c>
      <c r="X28" s="18"/>
      <c r="Y28" s="18">
        <v>41250</v>
      </c>
      <c r="Z28" s="18"/>
      <c r="AA28" s="18">
        <v>41250</v>
      </c>
      <c r="AB28" s="18"/>
      <c r="AC28" s="5">
        <v>41250</v>
      </c>
      <c r="AD28" s="5"/>
      <c r="AE28" s="5">
        <v>0</v>
      </c>
      <c r="AF28" s="29" t="s">
        <v>43</v>
      </c>
      <c r="AG28" s="29"/>
      <c r="AH28" t="e">
        <f>VLOOKUP(C28,[1]Sheet2!$A$1:$B$17,2,0)</f>
        <v>#N/A</v>
      </c>
    </row>
    <row r="29" spans="1:34" ht="18.75" customHeight="1">
      <c r="A29" s="2">
        <v>20</v>
      </c>
      <c r="B29" s="3" t="s">
        <v>28</v>
      </c>
      <c r="C29" s="16" t="s">
        <v>68</v>
      </c>
      <c r="D29" s="16"/>
      <c r="E29" s="16"/>
      <c r="F29" s="4" t="s">
        <v>30</v>
      </c>
      <c r="G29" s="4" t="s">
        <v>69</v>
      </c>
      <c r="H29" s="17" t="s">
        <v>32</v>
      </c>
      <c r="I29" s="17"/>
      <c r="J29" s="17" t="s">
        <v>33</v>
      </c>
      <c r="K29" s="17"/>
      <c r="L29" s="3" t="s">
        <v>57</v>
      </c>
      <c r="M29" s="17" t="s">
        <v>35</v>
      </c>
      <c r="N29" s="17"/>
      <c r="O29" s="5">
        <v>1624000</v>
      </c>
      <c r="P29" s="5">
        <v>812000</v>
      </c>
      <c r="Q29" s="5">
        <v>203000</v>
      </c>
      <c r="R29" s="5">
        <v>203000</v>
      </c>
      <c r="S29" s="5">
        <v>203000</v>
      </c>
      <c r="T29" s="5">
        <v>203000</v>
      </c>
      <c r="U29" s="18">
        <v>812000</v>
      </c>
      <c r="V29" s="18"/>
      <c r="W29" s="18">
        <v>203000</v>
      </c>
      <c r="X29" s="18"/>
      <c r="Y29" s="18">
        <v>203000</v>
      </c>
      <c r="Z29" s="18"/>
      <c r="AA29" s="18">
        <v>203000</v>
      </c>
      <c r="AB29" s="18"/>
      <c r="AC29" s="5">
        <v>203000</v>
      </c>
      <c r="AD29" s="5">
        <v>808324</v>
      </c>
      <c r="AE29" s="5">
        <v>118000</v>
      </c>
      <c r="AF29" s="19" t="s">
        <v>46</v>
      </c>
      <c r="AG29" s="19"/>
      <c r="AH29" t="e">
        <f>VLOOKUP(C29,[1]Sheet2!$A$1:$B$17,2,0)</f>
        <v>#N/A</v>
      </c>
    </row>
    <row r="30" spans="1:34" ht="18.75" customHeight="1">
      <c r="A30" s="2">
        <v>21</v>
      </c>
      <c r="B30" s="3" t="s">
        <v>28</v>
      </c>
      <c r="C30" s="16" t="s">
        <v>68</v>
      </c>
      <c r="D30" s="16"/>
      <c r="E30" s="16"/>
      <c r="F30" s="4" t="s">
        <v>30</v>
      </c>
      <c r="G30" s="4" t="s">
        <v>69</v>
      </c>
      <c r="H30" s="17" t="s">
        <v>32</v>
      </c>
      <c r="I30" s="17"/>
      <c r="J30" s="17" t="s">
        <v>33</v>
      </c>
      <c r="K30" s="17"/>
      <c r="L30" s="3" t="s">
        <v>57</v>
      </c>
      <c r="M30" s="17" t="s">
        <v>35</v>
      </c>
      <c r="N30" s="17"/>
      <c r="O30" s="5">
        <v>288000</v>
      </c>
      <c r="P30" s="5">
        <v>144000</v>
      </c>
      <c r="Q30" s="5">
        <v>36000</v>
      </c>
      <c r="R30" s="5">
        <v>36000</v>
      </c>
      <c r="S30" s="5">
        <v>36000</v>
      </c>
      <c r="T30" s="5">
        <v>36000</v>
      </c>
      <c r="U30" s="18">
        <v>144000</v>
      </c>
      <c r="V30" s="18"/>
      <c r="W30" s="18">
        <v>36000</v>
      </c>
      <c r="X30" s="18"/>
      <c r="Y30" s="18">
        <v>36000</v>
      </c>
      <c r="Z30" s="18"/>
      <c r="AA30" s="18">
        <v>36000</v>
      </c>
      <c r="AB30" s="18"/>
      <c r="AC30" s="5">
        <v>36000</v>
      </c>
      <c r="AD30" s="2"/>
      <c r="AE30" s="2"/>
      <c r="AF30" s="19" t="s">
        <v>58</v>
      </c>
      <c r="AG30" s="19"/>
      <c r="AH30" t="e">
        <f>VLOOKUP(C30,[1]Sheet2!$A$1:$B$17,2,0)</f>
        <v>#N/A</v>
      </c>
    </row>
    <row r="31" spans="1:34" ht="18.75" customHeight="1">
      <c r="A31" s="2">
        <v>22</v>
      </c>
      <c r="B31" s="3" t="s">
        <v>28</v>
      </c>
      <c r="C31" s="16" t="s">
        <v>68</v>
      </c>
      <c r="D31" s="16"/>
      <c r="E31" s="16"/>
      <c r="F31" s="4" t="s">
        <v>30</v>
      </c>
      <c r="G31" s="4" t="s">
        <v>69</v>
      </c>
      <c r="H31" s="17" t="s">
        <v>32</v>
      </c>
      <c r="I31" s="17"/>
      <c r="J31" s="17" t="s">
        <v>33</v>
      </c>
      <c r="K31" s="17"/>
      <c r="L31" s="3" t="s">
        <v>57</v>
      </c>
      <c r="M31" s="17" t="s">
        <v>35</v>
      </c>
      <c r="N31" s="17"/>
      <c r="O31" s="5">
        <v>72000</v>
      </c>
      <c r="P31" s="5">
        <v>36000</v>
      </c>
      <c r="Q31" s="5">
        <v>9000</v>
      </c>
      <c r="R31" s="5">
        <v>9000</v>
      </c>
      <c r="S31" s="5">
        <v>9000</v>
      </c>
      <c r="T31" s="5">
        <v>9000</v>
      </c>
      <c r="U31" s="18">
        <v>36000</v>
      </c>
      <c r="V31" s="18"/>
      <c r="W31" s="18">
        <v>9000</v>
      </c>
      <c r="X31" s="18"/>
      <c r="Y31" s="18">
        <v>9000</v>
      </c>
      <c r="Z31" s="18"/>
      <c r="AA31" s="18">
        <v>9000</v>
      </c>
      <c r="AB31" s="18"/>
      <c r="AC31" s="5">
        <v>9000</v>
      </c>
      <c r="AD31" s="5"/>
      <c r="AE31" s="5">
        <v>0</v>
      </c>
      <c r="AF31" s="19" t="s">
        <v>44</v>
      </c>
      <c r="AG31" s="19"/>
      <c r="AH31" t="e">
        <f>VLOOKUP(C31,[1]Sheet2!$A$1:$B$17,2,0)</f>
        <v>#N/A</v>
      </c>
    </row>
    <row r="32" spans="1:34" ht="19.5" customHeight="1">
      <c r="A32" s="2">
        <v>23</v>
      </c>
      <c r="B32" s="3" t="s">
        <v>28</v>
      </c>
      <c r="C32" s="16" t="s">
        <v>68</v>
      </c>
      <c r="D32" s="16"/>
      <c r="E32" s="16"/>
      <c r="F32" s="4" t="s">
        <v>30</v>
      </c>
      <c r="G32" s="4" t="s">
        <v>69</v>
      </c>
      <c r="H32" s="17" t="s">
        <v>32</v>
      </c>
      <c r="I32" s="17"/>
      <c r="J32" s="17" t="s">
        <v>33</v>
      </c>
      <c r="K32" s="17"/>
      <c r="L32" s="3" t="s">
        <v>57</v>
      </c>
      <c r="M32" s="17" t="s">
        <v>35</v>
      </c>
      <c r="N32" s="17"/>
      <c r="O32" s="5">
        <v>32000</v>
      </c>
      <c r="P32" s="5">
        <v>16000</v>
      </c>
      <c r="Q32" s="5">
        <v>4000</v>
      </c>
      <c r="R32" s="5">
        <v>4000</v>
      </c>
      <c r="S32" s="5">
        <v>4000</v>
      </c>
      <c r="T32" s="5">
        <v>4000</v>
      </c>
      <c r="U32" s="18">
        <v>16000</v>
      </c>
      <c r="V32" s="18"/>
      <c r="W32" s="18">
        <v>4000</v>
      </c>
      <c r="X32" s="18"/>
      <c r="Y32" s="18">
        <v>4000</v>
      </c>
      <c r="Z32" s="18"/>
      <c r="AA32" s="18">
        <v>4000</v>
      </c>
      <c r="AB32" s="18"/>
      <c r="AC32" s="5">
        <v>4000</v>
      </c>
      <c r="AD32" s="5">
        <v>13000</v>
      </c>
      <c r="AE32" s="5">
        <v>3500</v>
      </c>
      <c r="AF32" s="19" t="s">
        <v>38</v>
      </c>
      <c r="AG32" s="19"/>
      <c r="AH32" t="e">
        <f>VLOOKUP(C32,[1]Sheet2!$A$1:$B$17,2,0)</f>
        <v>#N/A</v>
      </c>
    </row>
    <row r="33" spans="1:34" ht="11.25" customHeight="1">
      <c r="A33" s="20" t="s">
        <v>47</v>
      </c>
      <c r="B33" s="20"/>
      <c r="C33" s="20"/>
      <c r="D33" s="20"/>
      <c r="E33" s="20"/>
      <c r="F33" s="2">
        <v>6</v>
      </c>
      <c r="G33" s="11"/>
      <c r="H33" s="11"/>
      <c r="I33" s="11"/>
      <c r="J33" s="11"/>
      <c r="K33" s="11"/>
      <c r="L33" s="11"/>
      <c r="M33" s="11"/>
      <c r="N33" s="11"/>
      <c r="O33" s="6" t="s">
        <v>71</v>
      </c>
      <c r="P33" s="6" t="s">
        <v>72</v>
      </c>
      <c r="Q33" s="6" t="s">
        <v>73</v>
      </c>
      <c r="R33" s="6" t="s">
        <v>73</v>
      </c>
      <c r="S33" s="6" t="s">
        <v>73</v>
      </c>
      <c r="T33" s="6" t="s">
        <v>73</v>
      </c>
      <c r="U33" s="21" t="s">
        <v>72</v>
      </c>
      <c r="V33" s="21"/>
      <c r="W33" s="21" t="s">
        <v>73</v>
      </c>
      <c r="X33" s="21"/>
      <c r="Y33" s="21" t="s">
        <v>73</v>
      </c>
      <c r="Z33" s="21"/>
      <c r="AA33" s="21" t="s">
        <v>73</v>
      </c>
      <c r="AB33" s="21"/>
      <c r="AC33" s="6" t="s">
        <v>73</v>
      </c>
      <c r="AD33" s="12"/>
      <c r="AE33" s="12"/>
      <c r="AF33" s="12"/>
      <c r="AG33" s="12"/>
      <c r="AH33" t="e">
        <f>VLOOKUP(C33,[1]Sheet2!$A$1:$B$17,2,0)</f>
        <v>#N/A</v>
      </c>
    </row>
    <row r="34" spans="1:34" ht="19.5" customHeight="1">
      <c r="A34" s="2">
        <v>24</v>
      </c>
      <c r="B34" s="3" t="s">
        <v>74</v>
      </c>
      <c r="C34" s="16" t="s">
        <v>75</v>
      </c>
      <c r="D34" s="16"/>
      <c r="E34" s="16"/>
      <c r="F34" s="4" t="s">
        <v>76</v>
      </c>
      <c r="G34" s="4" t="s">
        <v>31</v>
      </c>
      <c r="H34" s="17" t="s">
        <v>77</v>
      </c>
      <c r="I34" s="17"/>
      <c r="J34" s="17" t="s">
        <v>33</v>
      </c>
      <c r="K34" s="17"/>
      <c r="L34" s="3" t="s">
        <v>34</v>
      </c>
      <c r="M34" s="17" t="s">
        <v>35</v>
      </c>
      <c r="N34" s="17"/>
      <c r="O34" s="5">
        <v>36000</v>
      </c>
      <c r="P34" s="5">
        <v>18000</v>
      </c>
      <c r="Q34" s="5">
        <v>4500</v>
      </c>
      <c r="R34" s="5">
        <v>4500</v>
      </c>
      <c r="S34" s="5">
        <v>4500</v>
      </c>
      <c r="T34" s="5">
        <v>4500</v>
      </c>
      <c r="U34" s="18">
        <v>18000</v>
      </c>
      <c r="V34" s="18"/>
      <c r="W34" s="18">
        <v>4500</v>
      </c>
      <c r="X34" s="18"/>
      <c r="Y34" s="18">
        <v>4500</v>
      </c>
      <c r="Z34" s="18"/>
      <c r="AA34" s="18">
        <v>4500</v>
      </c>
      <c r="AB34" s="18"/>
      <c r="AC34" s="5">
        <v>4500</v>
      </c>
      <c r="AD34" s="5"/>
      <c r="AE34" s="5">
        <v>0</v>
      </c>
      <c r="AF34" s="19" t="s">
        <v>43</v>
      </c>
      <c r="AG34" s="19"/>
      <c r="AH34" t="str">
        <f>VLOOKUP(C34,[1]Sheet2!$A$1:$B$17,2,0)</f>
        <v>x</v>
      </c>
    </row>
    <row r="35" spans="1:34" ht="18.75" customHeight="1">
      <c r="A35" s="2">
        <v>25</v>
      </c>
      <c r="B35" s="3" t="s">
        <v>74</v>
      </c>
      <c r="C35" s="16" t="s">
        <v>75</v>
      </c>
      <c r="D35" s="16"/>
      <c r="E35" s="16"/>
      <c r="F35" s="4" t="s">
        <v>76</v>
      </c>
      <c r="G35" s="4" t="s">
        <v>31</v>
      </c>
      <c r="H35" s="17" t="s">
        <v>77</v>
      </c>
      <c r="I35" s="17"/>
      <c r="J35" s="17" t="s">
        <v>33</v>
      </c>
      <c r="K35" s="17"/>
      <c r="L35" s="3" t="s">
        <v>34</v>
      </c>
      <c r="M35" s="17" t="s">
        <v>35</v>
      </c>
      <c r="N35" s="17"/>
      <c r="O35" s="5">
        <v>24000</v>
      </c>
      <c r="P35" s="5">
        <v>12000</v>
      </c>
      <c r="Q35" s="5">
        <v>3000</v>
      </c>
      <c r="R35" s="5">
        <v>3000</v>
      </c>
      <c r="S35" s="5">
        <v>3000</v>
      </c>
      <c r="T35" s="5">
        <v>3000</v>
      </c>
      <c r="U35" s="18">
        <v>12000</v>
      </c>
      <c r="V35" s="18"/>
      <c r="W35" s="18">
        <v>3000</v>
      </c>
      <c r="X35" s="18"/>
      <c r="Y35" s="18">
        <v>3000</v>
      </c>
      <c r="Z35" s="18"/>
      <c r="AA35" s="18">
        <v>3000</v>
      </c>
      <c r="AB35" s="18"/>
      <c r="AC35" s="5">
        <v>3000</v>
      </c>
      <c r="AD35" s="2"/>
      <c r="AE35" s="2"/>
      <c r="AF35" s="19" t="s">
        <v>38</v>
      </c>
      <c r="AG35" s="19"/>
      <c r="AH35" t="str">
        <f>VLOOKUP(C35,[1]Sheet2!$A$1:$B$17,2,0)</f>
        <v>x</v>
      </c>
    </row>
    <row r="36" spans="1:34" ht="18.75" customHeight="1">
      <c r="A36" s="2">
        <v>26</v>
      </c>
      <c r="B36" s="3" t="s">
        <v>74</v>
      </c>
      <c r="C36" s="16" t="s">
        <v>75</v>
      </c>
      <c r="D36" s="16"/>
      <c r="E36" s="16"/>
      <c r="F36" s="4" t="s">
        <v>76</v>
      </c>
      <c r="G36" s="4" t="s">
        <v>31</v>
      </c>
      <c r="H36" s="17" t="s">
        <v>77</v>
      </c>
      <c r="I36" s="17"/>
      <c r="J36" s="17" t="s">
        <v>33</v>
      </c>
      <c r="K36" s="17"/>
      <c r="L36" s="3" t="s">
        <v>34</v>
      </c>
      <c r="M36" s="17" t="s">
        <v>35</v>
      </c>
      <c r="N36" s="17"/>
      <c r="O36" s="5">
        <v>200000</v>
      </c>
      <c r="P36" s="5">
        <v>100000</v>
      </c>
      <c r="Q36" s="5">
        <v>25000</v>
      </c>
      <c r="R36" s="5">
        <v>25000</v>
      </c>
      <c r="S36" s="5">
        <v>25000</v>
      </c>
      <c r="T36" s="5">
        <v>25000</v>
      </c>
      <c r="U36" s="18">
        <v>100000</v>
      </c>
      <c r="V36" s="18"/>
      <c r="W36" s="18">
        <v>25000</v>
      </c>
      <c r="X36" s="18"/>
      <c r="Y36" s="18">
        <v>25000</v>
      </c>
      <c r="Z36" s="18"/>
      <c r="AA36" s="18">
        <v>25000</v>
      </c>
      <c r="AB36" s="18"/>
      <c r="AC36" s="5">
        <v>25000</v>
      </c>
      <c r="AD36" s="5"/>
      <c r="AE36" s="5">
        <v>11410</v>
      </c>
      <c r="AF36" s="19" t="s">
        <v>39</v>
      </c>
      <c r="AG36" s="19"/>
      <c r="AH36" t="str">
        <f>VLOOKUP(C36,[1]Sheet2!$A$1:$B$17,2,0)</f>
        <v>x</v>
      </c>
    </row>
    <row r="37" spans="1:34" ht="26.25" customHeight="1">
      <c r="A37" s="2">
        <v>27</v>
      </c>
      <c r="B37" s="3" t="s">
        <v>74</v>
      </c>
      <c r="C37" s="16" t="s">
        <v>75</v>
      </c>
      <c r="D37" s="16"/>
      <c r="E37" s="16"/>
      <c r="F37" s="4" t="s">
        <v>76</v>
      </c>
      <c r="G37" s="4" t="s">
        <v>31</v>
      </c>
      <c r="H37" s="17" t="s">
        <v>77</v>
      </c>
      <c r="I37" s="17"/>
      <c r="J37" s="17" t="s">
        <v>33</v>
      </c>
      <c r="K37" s="17"/>
      <c r="L37" s="3" t="s">
        <v>34</v>
      </c>
      <c r="M37" s="17" t="s">
        <v>35</v>
      </c>
      <c r="N37" s="17"/>
      <c r="O37" s="5">
        <v>31000</v>
      </c>
      <c r="P37" s="5">
        <v>14000</v>
      </c>
      <c r="Q37" s="5">
        <v>2000</v>
      </c>
      <c r="R37" s="5">
        <v>3500</v>
      </c>
      <c r="S37" s="5">
        <v>4000</v>
      </c>
      <c r="T37" s="5">
        <v>4500</v>
      </c>
      <c r="U37" s="18">
        <v>17000</v>
      </c>
      <c r="V37" s="18"/>
      <c r="W37" s="18">
        <v>3500</v>
      </c>
      <c r="X37" s="18"/>
      <c r="Y37" s="18">
        <v>4000</v>
      </c>
      <c r="Z37" s="18"/>
      <c r="AA37" s="18">
        <v>4500</v>
      </c>
      <c r="AB37" s="18"/>
      <c r="AC37" s="5">
        <v>5000</v>
      </c>
      <c r="AD37" s="5">
        <v>12800</v>
      </c>
      <c r="AE37" s="5">
        <v>0</v>
      </c>
      <c r="AF37" s="19" t="s">
        <v>78</v>
      </c>
      <c r="AG37" s="19"/>
      <c r="AH37" t="str">
        <f>VLOOKUP(C37,[1]Sheet2!$A$1:$B$17,2,0)</f>
        <v>x</v>
      </c>
    </row>
    <row r="38" spans="1:34" ht="18.75" customHeight="1">
      <c r="A38" s="2">
        <v>28</v>
      </c>
      <c r="B38" s="3" t="s">
        <v>74</v>
      </c>
      <c r="C38" s="16" t="s">
        <v>75</v>
      </c>
      <c r="D38" s="16"/>
      <c r="E38" s="16"/>
      <c r="F38" s="4" t="s">
        <v>76</v>
      </c>
      <c r="G38" s="4" t="s">
        <v>31</v>
      </c>
      <c r="H38" s="17" t="s">
        <v>77</v>
      </c>
      <c r="I38" s="17"/>
      <c r="J38" s="17" t="s">
        <v>33</v>
      </c>
      <c r="K38" s="17"/>
      <c r="L38" s="3" t="s">
        <v>34</v>
      </c>
      <c r="M38" s="17" t="s">
        <v>35</v>
      </c>
      <c r="N38" s="17"/>
      <c r="O38" s="5">
        <v>200000</v>
      </c>
      <c r="P38" s="5">
        <v>100000</v>
      </c>
      <c r="Q38" s="5">
        <v>25000</v>
      </c>
      <c r="R38" s="5">
        <v>25000</v>
      </c>
      <c r="S38" s="5">
        <v>25000</v>
      </c>
      <c r="T38" s="5">
        <v>25000</v>
      </c>
      <c r="U38" s="18">
        <v>100000</v>
      </c>
      <c r="V38" s="18"/>
      <c r="W38" s="18">
        <v>25000</v>
      </c>
      <c r="X38" s="18"/>
      <c r="Y38" s="18">
        <v>25000</v>
      </c>
      <c r="Z38" s="18"/>
      <c r="AA38" s="18">
        <v>25000</v>
      </c>
      <c r="AB38" s="18"/>
      <c r="AC38" s="5">
        <v>25000</v>
      </c>
      <c r="AD38" s="5"/>
      <c r="AE38" s="5">
        <v>0</v>
      </c>
      <c r="AF38" s="19" t="s">
        <v>44</v>
      </c>
      <c r="AG38" s="19"/>
      <c r="AH38" t="str">
        <f>VLOOKUP(C38,[1]Sheet2!$A$1:$B$17,2,0)</f>
        <v>x</v>
      </c>
    </row>
    <row r="39" spans="1:34" ht="18.75" customHeight="1">
      <c r="A39" s="2">
        <v>29</v>
      </c>
      <c r="B39" s="3" t="s">
        <v>74</v>
      </c>
      <c r="C39" s="16" t="s">
        <v>75</v>
      </c>
      <c r="D39" s="16"/>
      <c r="E39" s="16"/>
      <c r="F39" s="4" t="s">
        <v>76</v>
      </c>
      <c r="G39" s="4" t="s">
        <v>31</v>
      </c>
      <c r="H39" s="17" t="s">
        <v>77</v>
      </c>
      <c r="I39" s="17"/>
      <c r="J39" s="17" t="s">
        <v>33</v>
      </c>
      <c r="K39" s="17"/>
      <c r="L39" s="3" t="s">
        <v>34</v>
      </c>
      <c r="M39" s="17" t="s">
        <v>35</v>
      </c>
      <c r="N39" s="17"/>
      <c r="O39" s="5">
        <v>20000</v>
      </c>
      <c r="P39" s="5">
        <v>8000</v>
      </c>
      <c r="Q39" s="5">
        <v>2000</v>
      </c>
      <c r="R39" s="5">
        <v>2000</v>
      </c>
      <c r="S39" s="5">
        <v>2000</v>
      </c>
      <c r="T39" s="5">
        <v>2000</v>
      </c>
      <c r="U39" s="18">
        <v>12000</v>
      </c>
      <c r="V39" s="18"/>
      <c r="W39" s="18">
        <v>3000</v>
      </c>
      <c r="X39" s="18"/>
      <c r="Y39" s="18">
        <v>3000</v>
      </c>
      <c r="Z39" s="18"/>
      <c r="AA39" s="18">
        <v>3000</v>
      </c>
      <c r="AB39" s="18"/>
      <c r="AC39" s="5">
        <v>3000</v>
      </c>
      <c r="AD39" s="5">
        <v>9738</v>
      </c>
      <c r="AE39" s="5">
        <v>3</v>
      </c>
      <c r="AF39" s="19" t="s">
        <v>37</v>
      </c>
      <c r="AG39" s="19"/>
      <c r="AH39" t="str">
        <f>VLOOKUP(C39,[1]Sheet2!$A$1:$B$17,2,0)</f>
        <v>x</v>
      </c>
    </row>
    <row r="40" spans="1:34" ht="18.75" customHeight="1">
      <c r="A40" s="2">
        <v>30</v>
      </c>
      <c r="B40" s="3" t="s">
        <v>74</v>
      </c>
      <c r="C40" s="16" t="s">
        <v>75</v>
      </c>
      <c r="D40" s="16"/>
      <c r="E40" s="16"/>
      <c r="F40" s="4" t="s">
        <v>76</v>
      </c>
      <c r="G40" s="4" t="s">
        <v>31</v>
      </c>
      <c r="H40" s="17" t="s">
        <v>77</v>
      </c>
      <c r="I40" s="17"/>
      <c r="J40" s="17" t="s">
        <v>33</v>
      </c>
      <c r="K40" s="17"/>
      <c r="L40" s="3" t="s">
        <v>34</v>
      </c>
      <c r="M40" s="17" t="s">
        <v>35</v>
      </c>
      <c r="N40" s="17"/>
      <c r="O40" s="5">
        <v>200000</v>
      </c>
      <c r="P40" s="5">
        <v>100000</v>
      </c>
      <c r="Q40" s="5">
        <v>25000</v>
      </c>
      <c r="R40" s="5">
        <v>25000</v>
      </c>
      <c r="S40" s="5">
        <v>25000</v>
      </c>
      <c r="T40" s="5">
        <v>25000</v>
      </c>
      <c r="U40" s="18">
        <v>100000</v>
      </c>
      <c r="V40" s="18"/>
      <c r="W40" s="18">
        <v>25000</v>
      </c>
      <c r="X40" s="18"/>
      <c r="Y40" s="18">
        <v>25000</v>
      </c>
      <c r="Z40" s="18"/>
      <c r="AA40" s="18">
        <v>25000</v>
      </c>
      <c r="AB40" s="18"/>
      <c r="AC40" s="5">
        <v>25000</v>
      </c>
      <c r="AD40" s="5">
        <v>165769</v>
      </c>
      <c r="AE40" s="5">
        <v>700</v>
      </c>
      <c r="AF40" s="19" t="s">
        <v>46</v>
      </c>
      <c r="AG40" s="19"/>
      <c r="AH40" t="str">
        <f>VLOOKUP(C40,[1]Sheet2!$A$1:$B$17,2,0)</f>
        <v>x</v>
      </c>
    </row>
    <row r="41" spans="1:34" ht="12" customHeight="1">
      <c r="A41" s="20" t="s">
        <v>47</v>
      </c>
      <c r="B41" s="20"/>
      <c r="C41" s="20"/>
      <c r="D41" s="20"/>
      <c r="E41" s="20"/>
      <c r="F41" s="2">
        <v>7</v>
      </c>
      <c r="G41" s="11"/>
      <c r="H41" s="11"/>
      <c r="I41" s="11"/>
      <c r="J41" s="11"/>
      <c r="K41" s="11"/>
      <c r="L41" s="11"/>
      <c r="M41" s="11"/>
      <c r="N41" s="11"/>
      <c r="O41" s="6" t="s">
        <v>79</v>
      </c>
      <c r="P41" s="6" t="s">
        <v>80</v>
      </c>
      <c r="Q41" s="6" t="s">
        <v>81</v>
      </c>
      <c r="R41" s="6" t="s">
        <v>82</v>
      </c>
      <c r="S41" s="6" t="s">
        <v>83</v>
      </c>
      <c r="T41" s="6" t="s">
        <v>84</v>
      </c>
      <c r="U41" s="21" t="s">
        <v>85</v>
      </c>
      <c r="V41" s="21"/>
      <c r="W41" s="21" t="s">
        <v>84</v>
      </c>
      <c r="X41" s="21"/>
      <c r="Y41" s="21" t="s">
        <v>86</v>
      </c>
      <c r="Z41" s="21"/>
      <c r="AA41" s="21" t="s">
        <v>87</v>
      </c>
      <c r="AB41" s="21"/>
      <c r="AC41" s="6" t="s">
        <v>88</v>
      </c>
      <c r="AD41" s="12"/>
      <c r="AE41" s="12"/>
      <c r="AF41" s="12"/>
      <c r="AG41" s="12"/>
      <c r="AH41" t="e">
        <f>VLOOKUP(C41,[1]Sheet2!$A$1:$B$17,2,0)</f>
        <v>#N/A</v>
      </c>
    </row>
    <row r="42" spans="1:34" ht="18.75" customHeight="1">
      <c r="A42" s="2">
        <v>31</v>
      </c>
      <c r="B42" s="3" t="s">
        <v>74</v>
      </c>
      <c r="C42" s="16" t="s">
        <v>89</v>
      </c>
      <c r="D42" s="16"/>
      <c r="E42" s="16"/>
      <c r="F42" s="4" t="s">
        <v>76</v>
      </c>
      <c r="G42" s="4" t="s">
        <v>31</v>
      </c>
      <c r="H42" s="17" t="s">
        <v>77</v>
      </c>
      <c r="I42" s="17"/>
      <c r="J42" s="17" t="s">
        <v>33</v>
      </c>
      <c r="K42" s="17"/>
      <c r="L42" s="3" t="s">
        <v>57</v>
      </c>
      <c r="M42" s="17" t="s">
        <v>35</v>
      </c>
      <c r="N42" s="17"/>
      <c r="O42" s="5">
        <v>168000</v>
      </c>
      <c r="P42" s="5">
        <v>84000</v>
      </c>
      <c r="Q42" s="5">
        <v>21000</v>
      </c>
      <c r="R42" s="5">
        <v>21000</v>
      </c>
      <c r="S42" s="5">
        <v>21000</v>
      </c>
      <c r="T42" s="5">
        <v>21000</v>
      </c>
      <c r="U42" s="18">
        <v>84000</v>
      </c>
      <c r="V42" s="18"/>
      <c r="W42" s="18">
        <v>21000</v>
      </c>
      <c r="X42" s="18"/>
      <c r="Y42" s="18">
        <v>21000</v>
      </c>
      <c r="Z42" s="18"/>
      <c r="AA42" s="18">
        <v>21000</v>
      </c>
      <c r="AB42" s="18"/>
      <c r="AC42" s="5">
        <v>21000</v>
      </c>
      <c r="AD42" s="2"/>
      <c r="AE42" s="2"/>
      <c r="AF42" s="19" t="s">
        <v>58</v>
      </c>
      <c r="AG42" s="19"/>
      <c r="AH42" t="str">
        <f>VLOOKUP(C42,[1]Sheet2!$A$1:$B$17,2,0)</f>
        <v>x</v>
      </c>
    </row>
    <row r="43" spans="1:34" ht="18.75" customHeight="1">
      <c r="A43" s="2">
        <v>32</v>
      </c>
      <c r="B43" s="3" t="s">
        <v>74</v>
      </c>
      <c r="C43" s="16" t="s">
        <v>89</v>
      </c>
      <c r="D43" s="16"/>
      <c r="E43" s="16"/>
      <c r="F43" s="4" t="s">
        <v>76</v>
      </c>
      <c r="G43" s="4" t="s">
        <v>31</v>
      </c>
      <c r="H43" s="17" t="s">
        <v>77</v>
      </c>
      <c r="I43" s="17"/>
      <c r="J43" s="17" t="s">
        <v>33</v>
      </c>
      <c r="K43" s="17"/>
      <c r="L43" s="3" t="s">
        <v>57</v>
      </c>
      <c r="M43" s="17" t="s">
        <v>35</v>
      </c>
      <c r="N43" s="17"/>
      <c r="O43" s="5">
        <v>40000</v>
      </c>
      <c r="P43" s="5">
        <v>20000</v>
      </c>
      <c r="Q43" s="5">
        <v>5000</v>
      </c>
      <c r="R43" s="5">
        <v>5000</v>
      </c>
      <c r="S43" s="5">
        <v>5000</v>
      </c>
      <c r="T43" s="5">
        <v>5000</v>
      </c>
      <c r="U43" s="18">
        <v>20000</v>
      </c>
      <c r="V43" s="18"/>
      <c r="W43" s="18">
        <v>5000</v>
      </c>
      <c r="X43" s="18"/>
      <c r="Y43" s="18">
        <v>5000</v>
      </c>
      <c r="Z43" s="18"/>
      <c r="AA43" s="18">
        <v>5000</v>
      </c>
      <c r="AB43" s="18"/>
      <c r="AC43" s="5">
        <v>5000</v>
      </c>
      <c r="AD43" s="5">
        <v>16000</v>
      </c>
      <c r="AE43" s="5">
        <v>6000</v>
      </c>
      <c r="AF43" s="19" t="s">
        <v>38</v>
      </c>
      <c r="AG43" s="19"/>
      <c r="AH43" t="str">
        <f>VLOOKUP(C43,[1]Sheet2!$A$1:$B$17,2,0)</f>
        <v>x</v>
      </c>
    </row>
    <row r="44" spans="1:34" ht="19.5" customHeight="1">
      <c r="A44" s="2">
        <v>33</v>
      </c>
      <c r="B44" s="3" t="s">
        <v>74</v>
      </c>
      <c r="C44" s="16" t="s">
        <v>89</v>
      </c>
      <c r="D44" s="16"/>
      <c r="E44" s="16"/>
      <c r="F44" s="4" t="s">
        <v>76</v>
      </c>
      <c r="G44" s="4" t="s">
        <v>31</v>
      </c>
      <c r="H44" s="17" t="s">
        <v>77</v>
      </c>
      <c r="I44" s="17"/>
      <c r="J44" s="17" t="s">
        <v>33</v>
      </c>
      <c r="K44" s="17"/>
      <c r="L44" s="3" t="s">
        <v>57</v>
      </c>
      <c r="M44" s="17" t="s">
        <v>35</v>
      </c>
      <c r="N44" s="17"/>
      <c r="O44" s="5">
        <v>182000</v>
      </c>
      <c r="P44" s="5">
        <v>78000</v>
      </c>
      <c r="Q44" s="5"/>
      <c r="R44" s="5">
        <v>26000</v>
      </c>
      <c r="S44" s="5">
        <v>26000</v>
      </c>
      <c r="T44" s="5">
        <v>26000</v>
      </c>
      <c r="U44" s="18">
        <v>104000</v>
      </c>
      <c r="V44" s="18"/>
      <c r="W44" s="18">
        <v>26000</v>
      </c>
      <c r="X44" s="18"/>
      <c r="Y44" s="18">
        <v>26000</v>
      </c>
      <c r="Z44" s="18"/>
      <c r="AA44" s="18">
        <v>26000</v>
      </c>
      <c r="AB44" s="18"/>
      <c r="AC44" s="5">
        <v>26000</v>
      </c>
      <c r="AD44" s="5">
        <v>33298</v>
      </c>
      <c r="AE44" s="5">
        <v>0</v>
      </c>
      <c r="AF44" s="19" t="s">
        <v>36</v>
      </c>
      <c r="AG44" s="19"/>
      <c r="AH44" t="str">
        <f>VLOOKUP(C44,[1]Sheet2!$A$1:$B$17,2,0)</f>
        <v>x</v>
      </c>
    </row>
    <row r="45" spans="1:34" ht="25.5" customHeight="1">
      <c r="A45" s="2">
        <v>34</v>
      </c>
      <c r="B45" s="3" t="s">
        <v>74</v>
      </c>
      <c r="C45" s="16" t="s">
        <v>89</v>
      </c>
      <c r="D45" s="16"/>
      <c r="E45" s="16"/>
      <c r="F45" s="4" t="s">
        <v>76</v>
      </c>
      <c r="G45" s="4" t="s">
        <v>31</v>
      </c>
      <c r="H45" s="17" t="s">
        <v>77</v>
      </c>
      <c r="I45" s="17"/>
      <c r="J45" s="17" t="s">
        <v>33</v>
      </c>
      <c r="K45" s="17"/>
      <c r="L45" s="3" t="s">
        <v>57</v>
      </c>
      <c r="M45" s="17" t="s">
        <v>35</v>
      </c>
      <c r="N45" s="17"/>
      <c r="O45" s="5">
        <v>44000</v>
      </c>
      <c r="P45" s="5">
        <v>22000</v>
      </c>
      <c r="Q45" s="5">
        <v>4000</v>
      </c>
      <c r="R45" s="5">
        <v>5000</v>
      </c>
      <c r="S45" s="5">
        <v>6000</v>
      </c>
      <c r="T45" s="5">
        <v>7000</v>
      </c>
      <c r="U45" s="18">
        <v>22000</v>
      </c>
      <c r="V45" s="18"/>
      <c r="W45" s="18">
        <v>4000</v>
      </c>
      <c r="X45" s="18"/>
      <c r="Y45" s="18">
        <v>5000</v>
      </c>
      <c r="Z45" s="18"/>
      <c r="AA45" s="18">
        <v>6000</v>
      </c>
      <c r="AB45" s="18"/>
      <c r="AC45" s="5">
        <v>7000</v>
      </c>
      <c r="AD45" s="5">
        <v>17640</v>
      </c>
      <c r="AE45" s="5">
        <v>0</v>
      </c>
      <c r="AF45" s="19" t="s">
        <v>78</v>
      </c>
      <c r="AG45" s="19"/>
      <c r="AH45" t="str">
        <f>VLOOKUP(C45,[1]Sheet2!$A$1:$B$17,2,0)</f>
        <v>x</v>
      </c>
    </row>
    <row r="46" spans="1:34" ht="18.75" customHeight="1">
      <c r="A46" s="2">
        <v>35</v>
      </c>
      <c r="B46" s="3" t="s">
        <v>74</v>
      </c>
      <c r="C46" s="16" t="s">
        <v>89</v>
      </c>
      <c r="D46" s="16"/>
      <c r="E46" s="16"/>
      <c r="F46" s="4" t="s">
        <v>76</v>
      </c>
      <c r="G46" s="4" t="s">
        <v>31</v>
      </c>
      <c r="H46" s="17" t="s">
        <v>77</v>
      </c>
      <c r="I46" s="17"/>
      <c r="J46" s="17" t="s">
        <v>33</v>
      </c>
      <c r="K46" s="17"/>
      <c r="L46" s="3" t="s">
        <v>57</v>
      </c>
      <c r="M46" s="17" t="s">
        <v>35</v>
      </c>
      <c r="N46" s="17"/>
      <c r="O46" s="5">
        <v>50400</v>
      </c>
      <c r="P46" s="5">
        <v>24000</v>
      </c>
      <c r="Q46" s="5">
        <v>6000</v>
      </c>
      <c r="R46" s="5">
        <v>6000</v>
      </c>
      <c r="S46" s="5">
        <v>6000</v>
      </c>
      <c r="T46" s="5">
        <v>6000</v>
      </c>
      <c r="U46" s="18">
        <v>26400</v>
      </c>
      <c r="V46" s="18"/>
      <c r="W46" s="18">
        <v>6600</v>
      </c>
      <c r="X46" s="18"/>
      <c r="Y46" s="18">
        <v>6600</v>
      </c>
      <c r="Z46" s="18"/>
      <c r="AA46" s="18">
        <v>6600</v>
      </c>
      <c r="AB46" s="18"/>
      <c r="AC46" s="5">
        <v>6600</v>
      </c>
      <c r="AD46" s="5"/>
      <c r="AE46" s="5">
        <v>0</v>
      </c>
      <c r="AF46" s="19" t="s">
        <v>40</v>
      </c>
      <c r="AG46" s="19"/>
      <c r="AH46" t="str">
        <f>VLOOKUP(C46,[1]Sheet2!$A$1:$B$17,2,0)</f>
        <v>x</v>
      </c>
    </row>
    <row r="47" spans="1:34" ht="12" customHeight="1">
      <c r="A47" s="20" t="s">
        <v>47</v>
      </c>
      <c r="B47" s="20"/>
      <c r="C47" s="20"/>
      <c r="D47" s="20"/>
      <c r="E47" s="20"/>
      <c r="F47" s="2">
        <v>5</v>
      </c>
      <c r="G47" s="11"/>
      <c r="H47" s="11"/>
      <c r="I47" s="11"/>
      <c r="J47" s="11"/>
      <c r="K47" s="11"/>
      <c r="L47" s="11"/>
      <c r="M47" s="11"/>
      <c r="N47" s="11"/>
      <c r="O47" s="6" t="s">
        <v>90</v>
      </c>
      <c r="P47" s="6" t="s">
        <v>91</v>
      </c>
      <c r="Q47" s="6" t="s">
        <v>92</v>
      </c>
      <c r="R47" s="6" t="s">
        <v>93</v>
      </c>
      <c r="S47" s="6" t="s">
        <v>94</v>
      </c>
      <c r="T47" s="6" t="s">
        <v>95</v>
      </c>
      <c r="U47" s="21" t="s">
        <v>96</v>
      </c>
      <c r="V47" s="21"/>
      <c r="W47" s="21" t="s">
        <v>97</v>
      </c>
      <c r="X47" s="21"/>
      <c r="Y47" s="21" t="s">
        <v>98</v>
      </c>
      <c r="Z47" s="21"/>
      <c r="AA47" s="21" t="s">
        <v>99</v>
      </c>
      <c r="AB47" s="21"/>
      <c r="AC47" s="6" t="s">
        <v>100</v>
      </c>
      <c r="AD47" s="12"/>
      <c r="AE47" s="12"/>
      <c r="AF47" s="12"/>
      <c r="AG47" s="12"/>
      <c r="AH47" t="e">
        <f>VLOOKUP(C47,[1]Sheet2!$A$1:$B$17,2,0)</f>
        <v>#N/A</v>
      </c>
    </row>
    <row r="48" spans="1:34" ht="18.75" customHeight="1">
      <c r="A48" s="2">
        <v>36</v>
      </c>
      <c r="B48" s="3" t="s">
        <v>74</v>
      </c>
      <c r="C48" s="16" t="s">
        <v>101</v>
      </c>
      <c r="D48" s="16"/>
      <c r="E48" s="16"/>
      <c r="F48" s="4" t="s">
        <v>76</v>
      </c>
      <c r="G48" s="4" t="s">
        <v>102</v>
      </c>
      <c r="H48" s="17" t="s">
        <v>77</v>
      </c>
      <c r="I48" s="17"/>
      <c r="J48" s="17" t="s">
        <v>33</v>
      </c>
      <c r="K48" s="17"/>
      <c r="L48" s="3" t="s">
        <v>34</v>
      </c>
      <c r="M48" s="17" t="s">
        <v>35</v>
      </c>
      <c r="N48" s="17"/>
      <c r="O48" s="5">
        <v>2275</v>
      </c>
      <c r="P48" s="5">
        <v>975</v>
      </c>
      <c r="Q48" s="5"/>
      <c r="R48" s="5">
        <v>325</v>
      </c>
      <c r="S48" s="5">
        <v>325</v>
      </c>
      <c r="T48" s="5">
        <v>325</v>
      </c>
      <c r="U48" s="18">
        <v>1300</v>
      </c>
      <c r="V48" s="18"/>
      <c r="W48" s="18">
        <v>325</v>
      </c>
      <c r="X48" s="18"/>
      <c r="Y48" s="18">
        <v>325</v>
      </c>
      <c r="Z48" s="18"/>
      <c r="AA48" s="18">
        <v>325</v>
      </c>
      <c r="AB48" s="18"/>
      <c r="AC48" s="5">
        <v>325</v>
      </c>
      <c r="AD48" s="5"/>
      <c r="AE48" s="5">
        <v>0</v>
      </c>
      <c r="AF48" s="19" t="s">
        <v>36</v>
      </c>
      <c r="AG48" s="19"/>
      <c r="AH48" t="e">
        <f>VLOOKUP(C48,[1]Sheet2!$A$1:$B$17,2,0)</f>
        <v>#N/A</v>
      </c>
    </row>
    <row r="49" spans="1:34" ht="12" customHeight="1">
      <c r="A49" s="20" t="s">
        <v>47</v>
      </c>
      <c r="B49" s="20"/>
      <c r="C49" s="20"/>
      <c r="D49" s="20"/>
      <c r="E49" s="20"/>
      <c r="F49" s="2">
        <v>1</v>
      </c>
      <c r="G49" s="11"/>
      <c r="H49" s="11"/>
      <c r="I49" s="11"/>
      <c r="J49" s="11"/>
      <c r="K49" s="11"/>
      <c r="L49" s="11"/>
      <c r="M49" s="11"/>
      <c r="N49" s="11"/>
      <c r="O49" s="6" t="s">
        <v>103</v>
      </c>
      <c r="P49" s="6" t="s">
        <v>104</v>
      </c>
      <c r="Q49" s="6" t="s">
        <v>105</v>
      </c>
      <c r="R49" s="6" t="s">
        <v>106</v>
      </c>
      <c r="S49" s="6" t="s">
        <v>106</v>
      </c>
      <c r="T49" s="6" t="s">
        <v>106</v>
      </c>
      <c r="U49" s="21" t="s">
        <v>107</v>
      </c>
      <c r="V49" s="21"/>
      <c r="W49" s="21" t="s">
        <v>106</v>
      </c>
      <c r="X49" s="21"/>
      <c r="Y49" s="21" t="s">
        <v>106</v>
      </c>
      <c r="Z49" s="21"/>
      <c r="AA49" s="21" t="s">
        <v>106</v>
      </c>
      <c r="AB49" s="21"/>
      <c r="AC49" s="6" t="s">
        <v>106</v>
      </c>
      <c r="AD49" s="12"/>
      <c r="AE49" s="12"/>
      <c r="AF49" s="12"/>
      <c r="AG49" s="12"/>
      <c r="AH49" t="e">
        <f>VLOOKUP(C49,[1]Sheet2!$A$1:$B$17,2,0)</f>
        <v>#N/A</v>
      </c>
    </row>
    <row r="50" spans="1:34" ht="18.75" customHeight="1">
      <c r="A50" s="2">
        <v>37</v>
      </c>
      <c r="B50" s="3" t="s">
        <v>74</v>
      </c>
      <c r="C50" s="16" t="s">
        <v>108</v>
      </c>
      <c r="D50" s="16"/>
      <c r="E50" s="16"/>
      <c r="F50" s="4" t="s">
        <v>76</v>
      </c>
      <c r="G50" s="4" t="s">
        <v>102</v>
      </c>
      <c r="H50" s="17" t="s">
        <v>77</v>
      </c>
      <c r="I50" s="17"/>
      <c r="J50" s="17" t="s">
        <v>33</v>
      </c>
      <c r="K50" s="17"/>
      <c r="L50" s="3" t="s">
        <v>57</v>
      </c>
      <c r="M50" s="17" t="s">
        <v>35</v>
      </c>
      <c r="N50" s="17"/>
      <c r="O50" s="5">
        <v>80000</v>
      </c>
      <c r="P50" s="5">
        <v>40000</v>
      </c>
      <c r="Q50" s="5">
        <v>10000</v>
      </c>
      <c r="R50" s="5">
        <v>10000</v>
      </c>
      <c r="S50" s="5">
        <v>10000</v>
      </c>
      <c r="T50" s="5">
        <v>10000</v>
      </c>
      <c r="U50" s="18">
        <v>40000</v>
      </c>
      <c r="V50" s="18"/>
      <c r="W50" s="18">
        <v>10000</v>
      </c>
      <c r="X50" s="18"/>
      <c r="Y50" s="18">
        <v>10000</v>
      </c>
      <c r="Z50" s="18"/>
      <c r="AA50" s="18">
        <v>10000</v>
      </c>
      <c r="AB50" s="18"/>
      <c r="AC50" s="5">
        <v>10000</v>
      </c>
      <c r="AD50" s="5"/>
      <c r="AE50" s="5"/>
      <c r="AF50" s="19" t="s">
        <v>39</v>
      </c>
      <c r="AG50" s="19"/>
      <c r="AH50" t="e">
        <f>VLOOKUP(C50,[1]Sheet2!$A$1:$B$17,2,0)</f>
        <v>#N/A</v>
      </c>
    </row>
    <row r="51" spans="1:34" ht="18.75" customHeight="1">
      <c r="A51" s="2">
        <v>38</v>
      </c>
      <c r="B51" s="3" t="s">
        <v>74</v>
      </c>
      <c r="C51" s="16" t="s">
        <v>108</v>
      </c>
      <c r="D51" s="16"/>
      <c r="E51" s="16"/>
      <c r="F51" s="4" t="s">
        <v>76</v>
      </c>
      <c r="G51" s="4" t="s">
        <v>102</v>
      </c>
      <c r="H51" s="17" t="s">
        <v>77</v>
      </c>
      <c r="I51" s="17"/>
      <c r="J51" s="17" t="s">
        <v>33</v>
      </c>
      <c r="K51" s="17"/>
      <c r="L51" s="3" t="s">
        <v>57</v>
      </c>
      <c r="M51" s="17" t="s">
        <v>35</v>
      </c>
      <c r="N51" s="17"/>
      <c r="O51" s="5">
        <v>24000</v>
      </c>
      <c r="P51" s="5">
        <v>12000</v>
      </c>
      <c r="Q51" s="5">
        <v>3000</v>
      </c>
      <c r="R51" s="5">
        <v>3000</v>
      </c>
      <c r="S51" s="5">
        <v>3000</v>
      </c>
      <c r="T51" s="5">
        <v>3000</v>
      </c>
      <c r="U51" s="18">
        <v>12000</v>
      </c>
      <c r="V51" s="18"/>
      <c r="W51" s="18">
        <v>3000</v>
      </c>
      <c r="X51" s="18"/>
      <c r="Y51" s="18">
        <v>3000</v>
      </c>
      <c r="Z51" s="18"/>
      <c r="AA51" s="18">
        <v>3000</v>
      </c>
      <c r="AB51" s="18"/>
      <c r="AC51" s="5">
        <v>3000</v>
      </c>
      <c r="AD51" s="5"/>
      <c r="AE51" s="5">
        <v>0</v>
      </c>
      <c r="AF51" s="19" t="s">
        <v>70</v>
      </c>
      <c r="AG51" s="19"/>
      <c r="AH51" t="e">
        <f>VLOOKUP(C51,[1]Sheet2!$A$1:$B$17,2,0)</f>
        <v>#N/A</v>
      </c>
    </row>
    <row r="52" spans="1:34" ht="19.5" customHeight="1">
      <c r="A52" s="2">
        <v>39</v>
      </c>
      <c r="B52" s="3" t="s">
        <v>74</v>
      </c>
      <c r="C52" s="16" t="s">
        <v>108</v>
      </c>
      <c r="D52" s="16"/>
      <c r="E52" s="16"/>
      <c r="F52" s="4" t="s">
        <v>76</v>
      </c>
      <c r="G52" s="4" t="s">
        <v>102</v>
      </c>
      <c r="H52" s="17" t="s">
        <v>77</v>
      </c>
      <c r="I52" s="17"/>
      <c r="J52" s="17" t="s">
        <v>33</v>
      </c>
      <c r="K52" s="17"/>
      <c r="L52" s="3" t="s">
        <v>57</v>
      </c>
      <c r="M52" s="17" t="s">
        <v>35</v>
      </c>
      <c r="N52" s="17"/>
      <c r="O52" s="5">
        <v>18000</v>
      </c>
      <c r="P52" s="5">
        <v>8000</v>
      </c>
      <c r="Q52" s="5">
        <v>2000</v>
      </c>
      <c r="R52" s="5">
        <v>2000</v>
      </c>
      <c r="S52" s="5">
        <v>2000</v>
      </c>
      <c r="T52" s="5">
        <v>2000</v>
      </c>
      <c r="U52" s="18">
        <v>10000</v>
      </c>
      <c r="V52" s="18"/>
      <c r="W52" s="18">
        <v>2500</v>
      </c>
      <c r="X52" s="18"/>
      <c r="Y52" s="18">
        <v>2500</v>
      </c>
      <c r="Z52" s="18"/>
      <c r="AA52" s="18">
        <v>2500</v>
      </c>
      <c r="AB52" s="18"/>
      <c r="AC52" s="5">
        <v>2500</v>
      </c>
      <c r="AD52" s="5"/>
      <c r="AE52" s="5">
        <v>0</v>
      </c>
      <c r="AF52" s="19" t="s">
        <v>60</v>
      </c>
      <c r="AG52" s="19"/>
      <c r="AH52" t="e">
        <f>VLOOKUP(C52,[1]Sheet2!$A$1:$B$17,2,0)</f>
        <v>#N/A</v>
      </c>
    </row>
    <row r="53" spans="1:34" ht="18.75" customHeight="1">
      <c r="A53" s="2">
        <v>40</v>
      </c>
      <c r="B53" s="3" t="s">
        <v>74</v>
      </c>
      <c r="C53" s="16" t="s">
        <v>108</v>
      </c>
      <c r="D53" s="16"/>
      <c r="E53" s="16"/>
      <c r="F53" s="4" t="s">
        <v>76</v>
      </c>
      <c r="G53" s="4" t="s">
        <v>102</v>
      </c>
      <c r="H53" s="17" t="s">
        <v>77</v>
      </c>
      <c r="I53" s="17"/>
      <c r="J53" s="17" t="s">
        <v>33</v>
      </c>
      <c r="K53" s="17"/>
      <c r="L53" s="3" t="s">
        <v>57</v>
      </c>
      <c r="M53" s="17" t="s">
        <v>35</v>
      </c>
      <c r="N53" s="17"/>
      <c r="O53" s="5">
        <v>5000</v>
      </c>
      <c r="P53" s="5">
        <v>2500</v>
      </c>
      <c r="Q53" s="5">
        <v>625</v>
      </c>
      <c r="R53" s="5">
        <v>625</v>
      </c>
      <c r="S53" s="5">
        <v>625</v>
      </c>
      <c r="T53" s="5">
        <v>625</v>
      </c>
      <c r="U53" s="18">
        <v>2500</v>
      </c>
      <c r="V53" s="18"/>
      <c r="W53" s="18">
        <v>625</v>
      </c>
      <c r="X53" s="18"/>
      <c r="Y53" s="18">
        <v>625</v>
      </c>
      <c r="Z53" s="18"/>
      <c r="AA53" s="18">
        <v>625</v>
      </c>
      <c r="AB53" s="18"/>
      <c r="AC53" s="5">
        <v>625</v>
      </c>
      <c r="AD53" s="5"/>
      <c r="AE53" s="5">
        <v>0</v>
      </c>
      <c r="AF53" s="19" t="s">
        <v>43</v>
      </c>
      <c r="AG53" s="19"/>
      <c r="AH53" t="e">
        <f>VLOOKUP(C53,[1]Sheet2!$A$1:$B$17,2,0)</f>
        <v>#N/A</v>
      </c>
    </row>
    <row r="54" spans="1:34" ht="18.75" customHeight="1">
      <c r="A54" s="2">
        <v>41</v>
      </c>
      <c r="B54" s="3" t="s">
        <v>74</v>
      </c>
      <c r="C54" s="16" t="s">
        <v>108</v>
      </c>
      <c r="D54" s="16"/>
      <c r="E54" s="16"/>
      <c r="F54" s="4" t="s">
        <v>76</v>
      </c>
      <c r="G54" s="4" t="s">
        <v>102</v>
      </c>
      <c r="H54" s="17" t="s">
        <v>77</v>
      </c>
      <c r="I54" s="17"/>
      <c r="J54" s="17" t="s">
        <v>33</v>
      </c>
      <c r="K54" s="17"/>
      <c r="L54" s="3" t="s">
        <v>57</v>
      </c>
      <c r="M54" s="17" t="s">
        <v>35</v>
      </c>
      <c r="N54" s="17"/>
      <c r="O54" s="5">
        <v>100000</v>
      </c>
      <c r="P54" s="5">
        <v>50000</v>
      </c>
      <c r="Q54" s="5">
        <v>12500</v>
      </c>
      <c r="R54" s="5">
        <v>12500</v>
      </c>
      <c r="S54" s="5">
        <v>12500</v>
      </c>
      <c r="T54" s="5">
        <v>12500</v>
      </c>
      <c r="U54" s="18">
        <v>50000</v>
      </c>
      <c r="V54" s="18"/>
      <c r="W54" s="18">
        <v>12500</v>
      </c>
      <c r="X54" s="18"/>
      <c r="Y54" s="18">
        <v>12500</v>
      </c>
      <c r="Z54" s="18"/>
      <c r="AA54" s="18">
        <v>12500</v>
      </c>
      <c r="AB54" s="18"/>
      <c r="AC54" s="5">
        <v>12500</v>
      </c>
      <c r="AD54" s="5"/>
      <c r="AE54" s="5">
        <v>0</v>
      </c>
      <c r="AF54" s="19" t="s">
        <v>45</v>
      </c>
      <c r="AG54" s="19"/>
      <c r="AH54" t="e">
        <f>VLOOKUP(C54,[1]Sheet2!$A$1:$B$17,2,0)</f>
        <v>#N/A</v>
      </c>
    </row>
    <row r="55" spans="1:34" ht="18.75" customHeight="1">
      <c r="A55" s="2">
        <v>42</v>
      </c>
      <c r="B55" s="3" t="s">
        <v>74</v>
      </c>
      <c r="C55" s="16" t="s">
        <v>108</v>
      </c>
      <c r="D55" s="16"/>
      <c r="E55" s="16"/>
      <c r="F55" s="4" t="s">
        <v>76</v>
      </c>
      <c r="G55" s="4" t="s">
        <v>102</v>
      </c>
      <c r="H55" s="17" t="s">
        <v>77</v>
      </c>
      <c r="I55" s="17"/>
      <c r="J55" s="17" t="s">
        <v>33</v>
      </c>
      <c r="K55" s="17"/>
      <c r="L55" s="3" t="s">
        <v>57</v>
      </c>
      <c r="M55" s="17" t="s">
        <v>35</v>
      </c>
      <c r="N55" s="17"/>
      <c r="O55" s="5">
        <v>20000</v>
      </c>
      <c r="P55" s="5">
        <v>10000</v>
      </c>
      <c r="Q55" s="5">
        <v>2500</v>
      </c>
      <c r="R55" s="5">
        <v>2500</v>
      </c>
      <c r="S55" s="5">
        <v>2500</v>
      </c>
      <c r="T55" s="5">
        <v>2500</v>
      </c>
      <c r="U55" s="18">
        <v>10000</v>
      </c>
      <c r="V55" s="18"/>
      <c r="W55" s="18">
        <v>2500</v>
      </c>
      <c r="X55" s="18"/>
      <c r="Y55" s="18">
        <v>2500</v>
      </c>
      <c r="Z55" s="18"/>
      <c r="AA55" s="18">
        <v>2500</v>
      </c>
      <c r="AB55" s="18"/>
      <c r="AC55" s="5">
        <v>2500</v>
      </c>
      <c r="AD55" s="2"/>
      <c r="AE55" s="2"/>
      <c r="AF55" s="19" t="s">
        <v>58</v>
      </c>
      <c r="AG55" s="19"/>
      <c r="AH55" t="e">
        <f>VLOOKUP(C55,[1]Sheet2!$A$1:$B$17,2,0)</f>
        <v>#N/A</v>
      </c>
    </row>
    <row r="56" spans="1:34" ht="19.5" customHeight="1">
      <c r="A56" s="2">
        <v>43</v>
      </c>
      <c r="B56" s="3" t="s">
        <v>74</v>
      </c>
      <c r="C56" s="16" t="s">
        <v>108</v>
      </c>
      <c r="D56" s="16"/>
      <c r="E56" s="16"/>
      <c r="F56" s="4" t="s">
        <v>76</v>
      </c>
      <c r="G56" s="4" t="s">
        <v>102</v>
      </c>
      <c r="H56" s="17" t="s">
        <v>77</v>
      </c>
      <c r="I56" s="17"/>
      <c r="J56" s="17" t="s">
        <v>33</v>
      </c>
      <c r="K56" s="17"/>
      <c r="L56" s="3" t="s">
        <v>57</v>
      </c>
      <c r="M56" s="17" t="s">
        <v>35</v>
      </c>
      <c r="N56" s="17"/>
      <c r="O56" s="5">
        <v>1120</v>
      </c>
      <c r="P56" s="5">
        <v>560</v>
      </c>
      <c r="Q56" s="5">
        <v>140</v>
      </c>
      <c r="R56" s="5">
        <v>140</v>
      </c>
      <c r="S56" s="5">
        <v>140</v>
      </c>
      <c r="T56" s="5">
        <v>140</v>
      </c>
      <c r="U56" s="18">
        <v>560</v>
      </c>
      <c r="V56" s="18"/>
      <c r="W56" s="18">
        <v>140</v>
      </c>
      <c r="X56" s="18"/>
      <c r="Y56" s="18">
        <v>140</v>
      </c>
      <c r="Z56" s="18"/>
      <c r="AA56" s="18">
        <v>140</v>
      </c>
      <c r="AB56" s="18"/>
      <c r="AC56" s="5">
        <v>140</v>
      </c>
      <c r="AD56" s="5"/>
      <c r="AE56" s="5">
        <v>0</v>
      </c>
      <c r="AF56" s="19" t="s">
        <v>42</v>
      </c>
      <c r="AG56" s="19"/>
      <c r="AH56" t="e">
        <f>VLOOKUP(C56,[1]Sheet2!$A$1:$B$17,2,0)</f>
        <v>#N/A</v>
      </c>
    </row>
    <row r="57" spans="1:34" ht="11.25" customHeight="1">
      <c r="A57" s="20" t="s">
        <v>47</v>
      </c>
      <c r="B57" s="20"/>
      <c r="C57" s="20"/>
      <c r="D57" s="20"/>
      <c r="E57" s="20"/>
      <c r="F57" s="2">
        <v>7</v>
      </c>
      <c r="G57" s="11"/>
      <c r="H57" s="11"/>
      <c r="I57" s="11"/>
      <c r="J57" s="11"/>
      <c r="K57" s="11"/>
      <c r="L57" s="11"/>
      <c r="M57" s="11"/>
      <c r="N57" s="11"/>
      <c r="O57" s="6" t="s">
        <v>109</v>
      </c>
      <c r="P57" s="6" t="s">
        <v>110</v>
      </c>
      <c r="Q57" s="6" t="s">
        <v>111</v>
      </c>
      <c r="R57" s="6" t="s">
        <v>111</v>
      </c>
      <c r="S57" s="6" t="s">
        <v>111</v>
      </c>
      <c r="T57" s="6" t="s">
        <v>111</v>
      </c>
      <c r="U57" s="21" t="s">
        <v>112</v>
      </c>
      <c r="V57" s="21"/>
      <c r="W57" s="21" t="s">
        <v>113</v>
      </c>
      <c r="X57" s="21"/>
      <c r="Y57" s="21" t="s">
        <v>113</v>
      </c>
      <c r="Z57" s="21"/>
      <c r="AA57" s="21" t="s">
        <v>113</v>
      </c>
      <c r="AB57" s="21"/>
      <c r="AC57" s="6" t="s">
        <v>113</v>
      </c>
      <c r="AD57" s="12"/>
      <c r="AE57" s="12"/>
      <c r="AF57" s="12"/>
      <c r="AG57" s="12"/>
      <c r="AH57" t="e">
        <f>VLOOKUP(C57,[1]Sheet2!$A$1:$B$17,2,0)</f>
        <v>#N/A</v>
      </c>
    </row>
    <row r="58" spans="1:34" ht="19.5" customHeight="1">
      <c r="A58" s="2">
        <v>44</v>
      </c>
      <c r="B58" s="3" t="s">
        <v>114</v>
      </c>
      <c r="C58" s="16" t="s">
        <v>115</v>
      </c>
      <c r="D58" s="16"/>
      <c r="E58" s="16"/>
      <c r="F58" s="4" t="s">
        <v>76</v>
      </c>
      <c r="G58" s="4" t="s">
        <v>31</v>
      </c>
      <c r="H58" s="17" t="s">
        <v>116</v>
      </c>
      <c r="I58" s="17"/>
      <c r="J58" s="17" t="s">
        <v>33</v>
      </c>
      <c r="K58" s="17"/>
      <c r="L58" s="3" t="s">
        <v>34</v>
      </c>
      <c r="M58" s="17" t="s">
        <v>35</v>
      </c>
      <c r="N58" s="17"/>
      <c r="O58" s="5">
        <v>10000</v>
      </c>
      <c r="P58" s="5">
        <v>5000</v>
      </c>
      <c r="Q58" s="5">
        <v>1250</v>
      </c>
      <c r="R58" s="5">
        <v>1250</v>
      </c>
      <c r="S58" s="5">
        <v>1250</v>
      </c>
      <c r="T58" s="5">
        <v>1250</v>
      </c>
      <c r="U58" s="18">
        <v>5000</v>
      </c>
      <c r="V58" s="18"/>
      <c r="W58" s="18">
        <v>1250</v>
      </c>
      <c r="X58" s="18"/>
      <c r="Y58" s="18">
        <v>1250</v>
      </c>
      <c r="Z58" s="18"/>
      <c r="AA58" s="18">
        <v>1250</v>
      </c>
      <c r="AB58" s="18"/>
      <c r="AC58" s="5">
        <v>1250</v>
      </c>
      <c r="AD58" s="5">
        <v>3750</v>
      </c>
      <c r="AE58" s="5">
        <v>1000</v>
      </c>
      <c r="AF58" s="19" t="s">
        <v>38</v>
      </c>
      <c r="AG58" s="19"/>
      <c r="AH58" t="e">
        <f>VLOOKUP(C58,[1]Sheet2!$A$1:$B$17,2,0)</f>
        <v>#N/A</v>
      </c>
    </row>
    <row r="59" spans="1:34" ht="18.75" customHeight="1">
      <c r="A59" s="2">
        <v>45</v>
      </c>
      <c r="B59" s="3" t="s">
        <v>114</v>
      </c>
      <c r="C59" s="16" t="s">
        <v>115</v>
      </c>
      <c r="D59" s="16"/>
      <c r="E59" s="16"/>
      <c r="F59" s="4" t="s">
        <v>76</v>
      </c>
      <c r="G59" s="4" t="s">
        <v>31</v>
      </c>
      <c r="H59" s="17" t="s">
        <v>116</v>
      </c>
      <c r="I59" s="17"/>
      <c r="J59" s="17" t="s">
        <v>33</v>
      </c>
      <c r="K59" s="17"/>
      <c r="L59" s="3" t="s">
        <v>34</v>
      </c>
      <c r="M59" s="17" t="s">
        <v>35</v>
      </c>
      <c r="N59" s="17"/>
      <c r="O59" s="5">
        <v>12000</v>
      </c>
      <c r="P59" s="5">
        <v>6000</v>
      </c>
      <c r="Q59" s="5">
        <v>1500</v>
      </c>
      <c r="R59" s="5">
        <v>1500</v>
      </c>
      <c r="S59" s="5">
        <v>1500</v>
      </c>
      <c r="T59" s="5">
        <v>1500</v>
      </c>
      <c r="U59" s="18">
        <v>6000</v>
      </c>
      <c r="V59" s="18"/>
      <c r="W59" s="18">
        <v>1500</v>
      </c>
      <c r="X59" s="18"/>
      <c r="Y59" s="18">
        <v>1500</v>
      </c>
      <c r="Z59" s="18"/>
      <c r="AA59" s="18">
        <v>1500</v>
      </c>
      <c r="AB59" s="18"/>
      <c r="AC59" s="5">
        <v>1500</v>
      </c>
      <c r="AD59" s="5"/>
      <c r="AE59" s="5">
        <v>0</v>
      </c>
      <c r="AF59" s="19" t="s">
        <v>44</v>
      </c>
      <c r="AG59" s="19"/>
      <c r="AH59" t="e">
        <f>VLOOKUP(C59,[1]Sheet2!$A$1:$B$17,2,0)</f>
        <v>#N/A</v>
      </c>
    </row>
    <row r="60" spans="1:34" ht="12" customHeight="1">
      <c r="A60" s="20" t="s">
        <v>47</v>
      </c>
      <c r="B60" s="20"/>
      <c r="C60" s="20"/>
      <c r="D60" s="20"/>
      <c r="E60" s="20"/>
      <c r="F60" s="2">
        <v>2</v>
      </c>
      <c r="G60" s="11"/>
      <c r="H60" s="11"/>
      <c r="I60" s="11"/>
      <c r="J60" s="11"/>
      <c r="K60" s="11"/>
      <c r="L60" s="11"/>
      <c r="M60" s="11"/>
      <c r="N60" s="11"/>
      <c r="O60" s="6" t="s">
        <v>117</v>
      </c>
      <c r="P60" s="6" t="s">
        <v>118</v>
      </c>
      <c r="Q60" s="6" t="s">
        <v>119</v>
      </c>
      <c r="R60" s="6" t="s">
        <v>119</v>
      </c>
      <c r="S60" s="6" t="s">
        <v>119</v>
      </c>
      <c r="T60" s="6" t="s">
        <v>119</v>
      </c>
      <c r="U60" s="21" t="s">
        <v>118</v>
      </c>
      <c r="V60" s="21"/>
      <c r="W60" s="21" t="s">
        <v>119</v>
      </c>
      <c r="X60" s="21"/>
      <c r="Y60" s="21" t="s">
        <v>119</v>
      </c>
      <c r="Z60" s="21"/>
      <c r="AA60" s="21" t="s">
        <v>119</v>
      </c>
      <c r="AB60" s="21"/>
      <c r="AC60" s="6" t="s">
        <v>119</v>
      </c>
      <c r="AD60" s="12"/>
      <c r="AE60" s="12"/>
      <c r="AF60" s="12"/>
      <c r="AG60" s="12"/>
      <c r="AH60" t="e">
        <f>VLOOKUP(C60,[1]Sheet2!$A$1:$B$17,2,0)</f>
        <v>#N/A</v>
      </c>
    </row>
    <row r="61" spans="1:34" ht="18.75" customHeight="1">
      <c r="A61" s="2">
        <v>46</v>
      </c>
      <c r="B61" s="3" t="s">
        <v>114</v>
      </c>
      <c r="C61" s="16" t="s">
        <v>120</v>
      </c>
      <c r="D61" s="16"/>
      <c r="E61" s="16"/>
      <c r="F61" s="4" t="s">
        <v>76</v>
      </c>
      <c r="G61" s="4" t="s">
        <v>31</v>
      </c>
      <c r="H61" s="17" t="s">
        <v>116</v>
      </c>
      <c r="I61" s="17"/>
      <c r="J61" s="17" t="s">
        <v>33</v>
      </c>
      <c r="K61" s="17"/>
      <c r="L61" s="3" t="s">
        <v>57</v>
      </c>
      <c r="M61" s="17" t="s">
        <v>35</v>
      </c>
      <c r="N61" s="17"/>
      <c r="O61" s="5">
        <v>75600</v>
      </c>
      <c r="P61" s="5">
        <v>36000</v>
      </c>
      <c r="Q61" s="5">
        <v>9000</v>
      </c>
      <c r="R61" s="5">
        <v>9000</v>
      </c>
      <c r="S61" s="5">
        <v>9000</v>
      </c>
      <c r="T61" s="5">
        <v>9000</v>
      </c>
      <c r="U61" s="18">
        <v>39600</v>
      </c>
      <c r="V61" s="18"/>
      <c r="W61" s="18">
        <v>9900</v>
      </c>
      <c r="X61" s="18"/>
      <c r="Y61" s="18">
        <v>9900</v>
      </c>
      <c r="Z61" s="18"/>
      <c r="AA61" s="18">
        <v>9900</v>
      </c>
      <c r="AB61" s="18"/>
      <c r="AC61" s="5">
        <v>9900</v>
      </c>
      <c r="AD61" s="5"/>
      <c r="AE61" s="5">
        <v>0</v>
      </c>
      <c r="AF61" s="19" t="s">
        <v>40</v>
      </c>
      <c r="AG61" s="19"/>
      <c r="AH61" t="str">
        <f>VLOOKUP(C61,[1]Sheet2!$A$1:$B$17,2,0)</f>
        <v>x</v>
      </c>
    </row>
    <row r="62" spans="1:34" ht="25.5" customHeight="1">
      <c r="A62" s="2">
        <v>47</v>
      </c>
      <c r="B62" s="3" t="s">
        <v>114</v>
      </c>
      <c r="C62" s="16" t="s">
        <v>120</v>
      </c>
      <c r="D62" s="16"/>
      <c r="E62" s="16"/>
      <c r="F62" s="4" t="s">
        <v>76</v>
      </c>
      <c r="G62" s="4" t="s">
        <v>31</v>
      </c>
      <c r="H62" s="17" t="s">
        <v>116</v>
      </c>
      <c r="I62" s="17"/>
      <c r="J62" s="17" t="s">
        <v>33</v>
      </c>
      <c r="K62" s="17"/>
      <c r="L62" s="3" t="s">
        <v>57</v>
      </c>
      <c r="M62" s="17" t="s">
        <v>35</v>
      </c>
      <c r="N62" s="17"/>
      <c r="O62" s="5">
        <v>44000</v>
      </c>
      <c r="P62" s="5">
        <v>22000</v>
      </c>
      <c r="Q62" s="5">
        <v>4000</v>
      </c>
      <c r="R62" s="5">
        <v>5000</v>
      </c>
      <c r="S62" s="5">
        <v>6000</v>
      </c>
      <c r="T62" s="5">
        <v>7000</v>
      </c>
      <c r="U62" s="18">
        <v>22000</v>
      </c>
      <c r="V62" s="18"/>
      <c r="W62" s="18">
        <v>4000</v>
      </c>
      <c r="X62" s="18"/>
      <c r="Y62" s="18">
        <v>5000</v>
      </c>
      <c r="Z62" s="18"/>
      <c r="AA62" s="18">
        <v>6000</v>
      </c>
      <c r="AB62" s="18"/>
      <c r="AC62" s="5">
        <v>7000</v>
      </c>
      <c r="AD62" s="5">
        <v>17640</v>
      </c>
      <c r="AE62" s="5">
        <v>0</v>
      </c>
      <c r="AF62" s="19" t="s">
        <v>78</v>
      </c>
      <c r="AG62" s="19"/>
      <c r="AH62" t="str">
        <f>VLOOKUP(C62,[1]Sheet2!$A$1:$B$17,2,0)</f>
        <v>x</v>
      </c>
    </row>
    <row r="63" spans="1:34" ht="18.75" customHeight="1">
      <c r="A63" s="2">
        <v>48</v>
      </c>
      <c r="B63" s="3" t="s">
        <v>114</v>
      </c>
      <c r="C63" s="16" t="s">
        <v>120</v>
      </c>
      <c r="D63" s="16"/>
      <c r="E63" s="16"/>
      <c r="F63" s="4" t="s">
        <v>76</v>
      </c>
      <c r="G63" s="4" t="s">
        <v>31</v>
      </c>
      <c r="H63" s="17" t="s">
        <v>116</v>
      </c>
      <c r="I63" s="17"/>
      <c r="J63" s="17" t="s">
        <v>33</v>
      </c>
      <c r="K63" s="17"/>
      <c r="L63" s="3" t="s">
        <v>57</v>
      </c>
      <c r="M63" s="17" t="s">
        <v>35</v>
      </c>
      <c r="N63" s="17"/>
      <c r="O63" s="5">
        <v>20000</v>
      </c>
      <c r="P63" s="5">
        <v>10000</v>
      </c>
      <c r="Q63" s="5">
        <v>2500</v>
      </c>
      <c r="R63" s="5">
        <v>2500</v>
      </c>
      <c r="S63" s="5">
        <v>2500</v>
      </c>
      <c r="T63" s="5">
        <v>2500</v>
      </c>
      <c r="U63" s="18">
        <v>10000</v>
      </c>
      <c r="V63" s="18"/>
      <c r="W63" s="18">
        <v>2500</v>
      </c>
      <c r="X63" s="18"/>
      <c r="Y63" s="18">
        <v>2500</v>
      </c>
      <c r="Z63" s="18"/>
      <c r="AA63" s="18">
        <v>2500</v>
      </c>
      <c r="AB63" s="18"/>
      <c r="AC63" s="5">
        <v>2500</v>
      </c>
      <c r="AD63" s="5">
        <v>8750</v>
      </c>
      <c r="AE63" s="5">
        <v>1250</v>
      </c>
      <c r="AF63" s="19" t="s">
        <v>38</v>
      </c>
      <c r="AG63" s="19"/>
      <c r="AH63" t="str">
        <f>VLOOKUP(C63,[1]Sheet2!$A$1:$B$17,2,0)</f>
        <v>x</v>
      </c>
    </row>
    <row r="64" spans="1:34" ht="19.5" customHeight="1">
      <c r="A64" s="2">
        <v>49</v>
      </c>
      <c r="B64" s="3" t="s">
        <v>114</v>
      </c>
      <c r="C64" s="16" t="s">
        <v>120</v>
      </c>
      <c r="D64" s="16"/>
      <c r="E64" s="16"/>
      <c r="F64" s="4" t="s">
        <v>76</v>
      </c>
      <c r="G64" s="4" t="s">
        <v>31</v>
      </c>
      <c r="H64" s="17" t="s">
        <v>116</v>
      </c>
      <c r="I64" s="17"/>
      <c r="J64" s="17" t="s">
        <v>33</v>
      </c>
      <c r="K64" s="17"/>
      <c r="L64" s="3" t="s">
        <v>57</v>
      </c>
      <c r="M64" s="17" t="s">
        <v>35</v>
      </c>
      <c r="N64" s="17"/>
      <c r="O64" s="5">
        <v>32000</v>
      </c>
      <c r="P64" s="5">
        <v>16000</v>
      </c>
      <c r="Q64" s="5">
        <v>4000</v>
      </c>
      <c r="R64" s="5">
        <v>4000</v>
      </c>
      <c r="S64" s="5">
        <v>4000</v>
      </c>
      <c r="T64" s="5">
        <v>4000</v>
      </c>
      <c r="U64" s="18">
        <v>16000</v>
      </c>
      <c r="V64" s="18"/>
      <c r="W64" s="18">
        <v>4000</v>
      </c>
      <c r="X64" s="18"/>
      <c r="Y64" s="18">
        <v>4000</v>
      </c>
      <c r="Z64" s="18"/>
      <c r="AA64" s="18">
        <v>4000</v>
      </c>
      <c r="AB64" s="18"/>
      <c r="AC64" s="5">
        <v>4000</v>
      </c>
      <c r="AD64" s="5"/>
      <c r="AE64" s="5">
        <v>0</v>
      </c>
      <c r="AF64" s="19" t="s">
        <v>44</v>
      </c>
      <c r="AG64" s="19"/>
      <c r="AH64" t="str">
        <f>VLOOKUP(C64,[1]Sheet2!$A$1:$B$17,2,0)</f>
        <v>x</v>
      </c>
    </row>
    <row r="65" spans="1:34" ht="18.75" customHeight="1">
      <c r="A65" s="2">
        <v>50</v>
      </c>
      <c r="B65" s="3" t="s">
        <v>114</v>
      </c>
      <c r="C65" s="16" t="s">
        <v>120</v>
      </c>
      <c r="D65" s="16"/>
      <c r="E65" s="16"/>
      <c r="F65" s="4" t="s">
        <v>76</v>
      </c>
      <c r="G65" s="4" t="s">
        <v>31</v>
      </c>
      <c r="H65" s="17" t="s">
        <v>116</v>
      </c>
      <c r="I65" s="17"/>
      <c r="J65" s="17" t="s">
        <v>33</v>
      </c>
      <c r="K65" s="17"/>
      <c r="L65" s="3" t="s">
        <v>57</v>
      </c>
      <c r="M65" s="17" t="s">
        <v>35</v>
      </c>
      <c r="N65" s="17"/>
      <c r="O65" s="5">
        <v>150500</v>
      </c>
      <c r="P65" s="5">
        <v>64500</v>
      </c>
      <c r="Q65" s="5"/>
      <c r="R65" s="5">
        <v>21500</v>
      </c>
      <c r="S65" s="5">
        <v>21500</v>
      </c>
      <c r="T65" s="5">
        <v>21500</v>
      </c>
      <c r="U65" s="18">
        <v>86000</v>
      </c>
      <c r="V65" s="18"/>
      <c r="W65" s="18">
        <v>21500</v>
      </c>
      <c r="X65" s="18"/>
      <c r="Y65" s="18">
        <v>21500</v>
      </c>
      <c r="Z65" s="18"/>
      <c r="AA65" s="18">
        <v>21500</v>
      </c>
      <c r="AB65" s="18"/>
      <c r="AC65" s="5">
        <v>21500</v>
      </c>
      <c r="AD65" s="5">
        <v>172000</v>
      </c>
      <c r="AE65" s="5">
        <v>3260</v>
      </c>
      <c r="AF65" s="19" t="s">
        <v>36</v>
      </c>
      <c r="AG65" s="19"/>
      <c r="AH65" t="str">
        <f>VLOOKUP(C65,[1]Sheet2!$A$1:$B$17,2,0)</f>
        <v>x</v>
      </c>
    </row>
    <row r="66" spans="1:34" ht="18.75" customHeight="1">
      <c r="A66" s="2">
        <v>51</v>
      </c>
      <c r="B66" s="3" t="s">
        <v>114</v>
      </c>
      <c r="C66" s="16" t="s">
        <v>120</v>
      </c>
      <c r="D66" s="16"/>
      <c r="E66" s="16"/>
      <c r="F66" s="4" t="s">
        <v>76</v>
      </c>
      <c r="G66" s="4" t="s">
        <v>31</v>
      </c>
      <c r="H66" s="17" t="s">
        <v>116</v>
      </c>
      <c r="I66" s="17"/>
      <c r="J66" s="17" t="s">
        <v>33</v>
      </c>
      <c r="K66" s="17"/>
      <c r="L66" s="3" t="s">
        <v>57</v>
      </c>
      <c r="M66" s="17" t="s">
        <v>35</v>
      </c>
      <c r="N66" s="17"/>
      <c r="O66" s="5">
        <v>390000</v>
      </c>
      <c r="P66" s="5">
        <v>190000</v>
      </c>
      <c r="Q66" s="5">
        <v>47500</v>
      </c>
      <c r="R66" s="5">
        <v>47500</v>
      </c>
      <c r="S66" s="5">
        <v>47500</v>
      </c>
      <c r="T66" s="5">
        <v>47500</v>
      </c>
      <c r="U66" s="18">
        <v>200000</v>
      </c>
      <c r="V66" s="18"/>
      <c r="W66" s="18">
        <v>50000</v>
      </c>
      <c r="X66" s="18"/>
      <c r="Y66" s="18">
        <v>50000</v>
      </c>
      <c r="Z66" s="18"/>
      <c r="AA66" s="18">
        <v>50000</v>
      </c>
      <c r="AB66" s="18"/>
      <c r="AC66" s="5">
        <v>50000</v>
      </c>
      <c r="AD66" s="5"/>
      <c r="AE66" s="5">
        <v>0</v>
      </c>
      <c r="AF66" s="19" t="s">
        <v>60</v>
      </c>
      <c r="AG66" s="19"/>
      <c r="AH66" t="str">
        <f>VLOOKUP(C66,[1]Sheet2!$A$1:$B$17,2,0)</f>
        <v>x</v>
      </c>
    </row>
    <row r="67" spans="1:34" ht="18.75" customHeight="1">
      <c r="A67" s="2">
        <v>52</v>
      </c>
      <c r="B67" s="3" t="s">
        <v>114</v>
      </c>
      <c r="C67" s="16" t="s">
        <v>120</v>
      </c>
      <c r="D67" s="16"/>
      <c r="E67" s="16"/>
      <c r="F67" s="4" t="s">
        <v>76</v>
      </c>
      <c r="G67" s="4" t="s">
        <v>31</v>
      </c>
      <c r="H67" s="17" t="s">
        <v>116</v>
      </c>
      <c r="I67" s="17"/>
      <c r="J67" s="17" t="s">
        <v>33</v>
      </c>
      <c r="K67" s="17"/>
      <c r="L67" s="3" t="s">
        <v>57</v>
      </c>
      <c r="M67" s="17" t="s">
        <v>35</v>
      </c>
      <c r="N67" s="17"/>
      <c r="O67" s="5">
        <v>176000</v>
      </c>
      <c r="P67" s="5">
        <v>88000</v>
      </c>
      <c r="Q67" s="5">
        <v>22000</v>
      </c>
      <c r="R67" s="5">
        <v>22000</v>
      </c>
      <c r="S67" s="5">
        <v>22000</v>
      </c>
      <c r="T67" s="5">
        <v>22000</v>
      </c>
      <c r="U67" s="18">
        <v>88000</v>
      </c>
      <c r="V67" s="18"/>
      <c r="W67" s="18">
        <v>22000</v>
      </c>
      <c r="X67" s="18"/>
      <c r="Y67" s="18">
        <v>22000</v>
      </c>
      <c r="Z67" s="18"/>
      <c r="AA67" s="18">
        <v>22000</v>
      </c>
      <c r="AB67" s="18"/>
      <c r="AC67" s="5">
        <v>22000</v>
      </c>
      <c r="AD67" s="2"/>
      <c r="AE67" s="2"/>
      <c r="AF67" s="19" t="s">
        <v>58</v>
      </c>
      <c r="AG67" s="19"/>
      <c r="AH67" t="str">
        <f>VLOOKUP(C67,[1]Sheet2!$A$1:$B$17,2,0)</f>
        <v>x</v>
      </c>
    </row>
    <row r="68" spans="1:34" ht="19.5" customHeight="1">
      <c r="A68" s="2">
        <v>53</v>
      </c>
      <c r="B68" s="3" t="s">
        <v>114</v>
      </c>
      <c r="C68" s="16" t="s">
        <v>120</v>
      </c>
      <c r="D68" s="16"/>
      <c r="E68" s="16"/>
      <c r="F68" s="4" t="s">
        <v>76</v>
      </c>
      <c r="G68" s="4" t="s">
        <v>31</v>
      </c>
      <c r="H68" s="17" t="s">
        <v>116</v>
      </c>
      <c r="I68" s="17"/>
      <c r="J68" s="17" t="s">
        <v>33</v>
      </c>
      <c r="K68" s="17"/>
      <c r="L68" s="3" t="s">
        <v>57</v>
      </c>
      <c r="M68" s="17" t="s">
        <v>35</v>
      </c>
      <c r="N68" s="17"/>
      <c r="O68" s="5">
        <v>24000</v>
      </c>
      <c r="P68" s="5">
        <v>12000</v>
      </c>
      <c r="Q68" s="5">
        <v>3000</v>
      </c>
      <c r="R68" s="5">
        <v>3000</v>
      </c>
      <c r="S68" s="5">
        <v>3000</v>
      </c>
      <c r="T68" s="5">
        <v>3000</v>
      </c>
      <c r="U68" s="18">
        <v>12000</v>
      </c>
      <c r="V68" s="18"/>
      <c r="W68" s="18">
        <v>3000</v>
      </c>
      <c r="X68" s="18"/>
      <c r="Y68" s="18">
        <v>3000</v>
      </c>
      <c r="Z68" s="18"/>
      <c r="AA68" s="18">
        <v>3000</v>
      </c>
      <c r="AB68" s="18"/>
      <c r="AC68" s="5">
        <v>3000</v>
      </c>
      <c r="AD68" s="5"/>
      <c r="AE68" s="5">
        <v>0</v>
      </c>
      <c r="AF68" s="19" t="s">
        <v>43</v>
      </c>
      <c r="AG68" s="19"/>
      <c r="AH68" t="str">
        <f>VLOOKUP(C68,[1]Sheet2!$A$1:$B$17,2,0)</f>
        <v>x</v>
      </c>
    </row>
    <row r="69" spans="1:34" ht="18.75" customHeight="1">
      <c r="A69" s="2">
        <v>54</v>
      </c>
      <c r="B69" s="3" t="s">
        <v>114</v>
      </c>
      <c r="C69" s="16" t="s">
        <v>120</v>
      </c>
      <c r="D69" s="16"/>
      <c r="E69" s="16"/>
      <c r="F69" s="4" t="s">
        <v>76</v>
      </c>
      <c r="G69" s="4" t="s">
        <v>31</v>
      </c>
      <c r="H69" s="17" t="s">
        <v>116</v>
      </c>
      <c r="I69" s="17"/>
      <c r="J69" s="17" t="s">
        <v>33</v>
      </c>
      <c r="K69" s="17"/>
      <c r="L69" s="3" t="s">
        <v>57</v>
      </c>
      <c r="M69" s="17" t="s">
        <v>35</v>
      </c>
      <c r="N69" s="17"/>
      <c r="O69" s="5">
        <v>78000</v>
      </c>
      <c r="P69" s="5">
        <v>39000</v>
      </c>
      <c r="Q69" s="5">
        <v>10000</v>
      </c>
      <c r="R69" s="5">
        <v>10000</v>
      </c>
      <c r="S69" s="5">
        <v>10000</v>
      </c>
      <c r="T69" s="5">
        <v>9000</v>
      </c>
      <c r="U69" s="18">
        <v>39000</v>
      </c>
      <c r="V69" s="18"/>
      <c r="W69" s="18">
        <v>10000</v>
      </c>
      <c r="X69" s="18"/>
      <c r="Y69" s="18">
        <v>10000</v>
      </c>
      <c r="Z69" s="18"/>
      <c r="AA69" s="18">
        <v>10000</v>
      </c>
      <c r="AB69" s="18"/>
      <c r="AC69" s="5">
        <v>9000</v>
      </c>
      <c r="AD69" s="5"/>
      <c r="AE69" s="5">
        <v>8988</v>
      </c>
      <c r="AF69" s="19" t="s">
        <v>39</v>
      </c>
      <c r="AG69" s="19"/>
      <c r="AH69" t="str">
        <f>VLOOKUP(C69,[1]Sheet2!$A$1:$B$17,2,0)</f>
        <v>x</v>
      </c>
    </row>
    <row r="70" spans="1:34" ht="12" customHeight="1">
      <c r="A70" s="20" t="s">
        <v>47</v>
      </c>
      <c r="B70" s="20"/>
      <c r="C70" s="20"/>
      <c r="D70" s="20"/>
      <c r="E70" s="20"/>
      <c r="F70" s="2">
        <v>9</v>
      </c>
      <c r="G70" s="11"/>
      <c r="H70" s="11"/>
      <c r="I70" s="11"/>
      <c r="J70" s="11"/>
      <c r="K70" s="11"/>
      <c r="L70" s="11"/>
      <c r="M70" s="11"/>
      <c r="N70" s="11"/>
      <c r="O70" s="6" t="s">
        <v>121</v>
      </c>
      <c r="P70" s="6" t="s">
        <v>122</v>
      </c>
      <c r="Q70" s="6" t="s">
        <v>123</v>
      </c>
      <c r="R70" s="6" t="s">
        <v>124</v>
      </c>
      <c r="S70" s="6" t="s">
        <v>125</v>
      </c>
      <c r="T70" s="6" t="s">
        <v>125</v>
      </c>
      <c r="U70" s="21" t="s">
        <v>126</v>
      </c>
      <c r="V70" s="21"/>
      <c r="W70" s="21" t="s">
        <v>127</v>
      </c>
      <c r="X70" s="21"/>
      <c r="Y70" s="21" t="s">
        <v>128</v>
      </c>
      <c r="Z70" s="21"/>
      <c r="AA70" s="21" t="s">
        <v>129</v>
      </c>
      <c r="AB70" s="21"/>
      <c r="AC70" s="6" t="s">
        <v>129</v>
      </c>
      <c r="AD70" s="12"/>
      <c r="AE70" s="12"/>
      <c r="AF70" s="12"/>
      <c r="AG70" s="12"/>
      <c r="AH70" t="e">
        <f>VLOOKUP(C70,[1]Sheet2!$A$1:$B$17,2,0)</f>
        <v>#N/A</v>
      </c>
    </row>
    <row r="71" spans="1:34" ht="18.75" customHeight="1">
      <c r="A71" s="2">
        <v>55</v>
      </c>
      <c r="B71" s="3" t="s">
        <v>114</v>
      </c>
      <c r="C71" s="16" t="s">
        <v>130</v>
      </c>
      <c r="D71" s="16"/>
      <c r="E71" s="16"/>
      <c r="F71" s="4" t="s">
        <v>76</v>
      </c>
      <c r="G71" s="4" t="s">
        <v>102</v>
      </c>
      <c r="H71" s="17" t="s">
        <v>116</v>
      </c>
      <c r="I71" s="17"/>
      <c r="J71" s="17" t="s">
        <v>33</v>
      </c>
      <c r="K71" s="17"/>
      <c r="L71" s="3" t="s">
        <v>57</v>
      </c>
      <c r="M71" s="17" t="s">
        <v>35</v>
      </c>
      <c r="N71" s="17"/>
      <c r="O71" s="5">
        <v>100000</v>
      </c>
      <c r="P71" s="5">
        <v>50000</v>
      </c>
      <c r="Q71" s="5">
        <v>12500</v>
      </c>
      <c r="R71" s="5">
        <v>12500</v>
      </c>
      <c r="S71" s="5">
        <v>12500</v>
      </c>
      <c r="T71" s="5">
        <v>12500</v>
      </c>
      <c r="U71" s="18">
        <v>50000</v>
      </c>
      <c r="V71" s="18"/>
      <c r="W71" s="18">
        <v>12500</v>
      </c>
      <c r="X71" s="18"/>
      <c r="Y71" s="18">
        <v>12500</v>
      </c>
      <c r="Z71" s="18"/>
      <c r="AA71" s="18">
        <v>12500</v>
      </c>
      <c r="AB71" s="18"/>
      <c r="AC71" s="5">
        <v>12500</v>
      </c>
      <c r="AD71" s="5"/>
      <c r="AE71" s="5">
        <v>0</v>
      </c>
      <c r="AF71" s="19" t="s">
        <v>45</v>
      </c>
      <c r="AG71" s="19"/>
      <c r="AH71" t="e">
        <f>VLOOKUP(C71,[1]Sheet2!$A$1:$B$17,2,0)</f>
        <v>#N/A</v>
      </c>
    </row>
    <row r="72" spans="1:34" ht="12" customHeight="1">
      <c r="A72" s="20" t="s">
        <v>47</v>
      </c>
      <c r="B72" s="20"/>
      <c r="C72" s="20"/>
      <c r="D72" s="20"/>
      <c r="E72" s="20"/>
      <c r="F72" s="2">
        <v>1</v>
      </c>
      <c r="G72" s="11"/>
      <c r="H72" s="11"/>
      <c r="I72" s="11"/>
      <c r="J72" s="11"/>
      <c r="K72" s="11"/>
      <c r="L72" s="11"/>
      <c r="M72" s="11"/>
      <c r="N72" s="11"/>
      <c r="O72" s="6" t="s">
        <v>131</v>
      </c>
      <c r="P72" s="6" t="s">
        <v>132</v>
      </c>
      <c r="Q72" s="6" t="s">
        <v>133</v>
      </c>
      <c r="R72" s="6" t="s">
        <v>133</v>
      </c>
      <c r="S72" s="6" t="s">
        <v>133</v>
      </c>
      <c r="T72" s="6" t="s">
        <v>133</v>
      </c>
      <c r="U72" s="21" t="s">
        <v>132</v>
      </c>
      <c r="V72" s="21"/>
      <c r="W72" s="21" t="s">
        <v>133</v>
      </c>
      <c r="X72" s="21"/>
      <c r="Y72" s="21" t="s">
        <v>133</v>
      </c>
      <c r="Z72" s="21"/>
      <c r="AA72" s="21" t="s">
        <v>133</v>
      </c>
      <c r="AB72" s="21"/>
      <c r="AC72" s="6" t="s">
        <v>133</v>
      </c>
      <c r="AD72" s="12"/>
      <c r="AE72" s="12"/>
      <c r="AF72" s="12"/>
      <c r="AG72" s="12"/>
      <c r="AH72" t="e">
        <f>VLOOKUP(C72,[1]Sheet2!$A$1:$B$17,2,0)</f>
        <v>#N/A</v>
      </c>
    </row>
    <row r="73" spans="1:34" ht="18.75" customHeight="1">
      <c r="A73" s="2">
        <v>56</v>
      </c>
      <c r="B73" s="3" t="s">
        <v>134</v>
      </c>
      <c r="C73" s="16" t="s">
        <v>135</v>
      </c>
      <c r="D73" s="16"/>
      <c r="E73" s="16"/>
      <c r="F73" s="4" t="s">
        <v>136</v>
      </c>
      <c r="G73" s="4" t="s">
        <v>31</v>
      </c>
      <c r="H73" s="17" t="s">
        <v>137</v>
      </c>
      <c r="I73" s="17"/>
      <c r="J73" s="17" t="s">
        <v>33</v>
      </c>
      <c r="K73" s="17"/>
      <c r="L73" s="3" t="s">
        <v>34</v>
      </c>
      <c r="M73" s="17" t="s">
        <v>35</v>
      </c>
      <c r="N73" s="17"/>
      <c r="O73" s="5">
        <v>27000</v>
      </c>
      <c r="P73" s="5">
        <v>12000</v>
      </c>
      <c r="Q73" s="5">
        <v>3000</v>
      </c>
      <c r="R73" s="5">
        <v>3000</v>
      </c>
      <c r="S73" s="5">
        <v>3000</v>
      </c>
      <c r="T73" s="5">
        <v>3000</v>
      </c>
      <c r="U73" s="18">
        <v>15000</v>
      </c>
      <c r="V73" s="18"/>
      <c r="W73" s="18">
        <v>3750</v>
      </c>
      <c r="X73" s="18"/>
      <c r="Y73" s="18">
        <v>3750</v>
      </c>
      <c r="Z73" s="18"/>
      <c r="AA73" s="18">
        <v>3750</v>
      </c>
      <c r="AB73" s="18"/>
      <c r="AC73" s="5">
        <v>3750</v>
      </c>
      <c r="AD73" s="5">
        <v>6513</v>
      </c>
      <c r="AE73" s="5">
        <v>588</v>
      </c>
      <c r="AF73" s="19" t="s">
        <v>45</v>
      </c>
      <c r="AG73" s="19"/>
      <c r="AH73" t="e">
        <f>VLOOKUP(C73,[1]Sheet2!$A$1:$B$17,2,0)</f>
        <v>#N/A</v>
      </c>
    </row>
    <row r="74" spans="1:34" ht="11.25" customHeight="1">
      <c r="A74" s="20" t="s">
        <v>47</v>
      </c>
      <c r="B74" s="20"/>
      <c r="C74" s="20"/>
      <c r="D74" s="20"/>
      <c r="E74" s="20"/>
      <c r="F74" s="2">
        <v>1</v>
      </c>
      <c r="G74" s="11"/>
      <c r="H74" s="11"/>
      <c r="I74" s="11"/>
      <c r="J74" s="11"/>
      <c r="K74" s="11"/>
      <c r="L74" s="11"/>
      <c r="M74" s="11"/>
      <c r="N74" s="11"/>
      <c r="O74" s="6" t="s">
        <v>138</v>
      </c>
      <c r="P74" s="6" t="s">
        <v>139</v>
      </c>
      <c r="Q74" s="6" t="s">
        <v>140</v>
      </c>
      <c r="R74" s="6" t="s">
        <v>140</v>
      </c>
      <c r="S74" s="6" t="s">
        <v>140</v>
      </c>
      <c r="T74" s="6" t="s">
        <v>140</v>
      </c>
      <c r="U74" s="21" t="s">
        <v>141</v>
      </c>
      <c r="V74" s="21"/>
      <c r="W74" s="21" t="s">
        <v>142</v>
      </c>
      <c r="X74" s="21"/>
      <c r="Y74" s="21" t="s">
        <v>142</v>
      </c>
      <c r="Z74" s="21"/>
      <c r="AA74" s="21" t="s">
        <v>142</v>
      </c>
      <c r="AB74" s="21"/>
      <c r="AC74" s="6" t="s">
        <v>142</v>
      </c>
      <c r="AD74" s="12"/>
      <c r="AE74" s="12"/>
      <c r="AF74" s="12"/>
      <c r="AG74" s="12"/>
      <c r="AH74" t="e">
        <f>VLOOKUP(C74,[1]Sheet2!$A$1:$B$17,2,0)</f>
        <v>#N/A</v>
      </c>
    </row>
    <row r="75" spans="1:34" ht="19.5" customHeight="1">
      <c r="A75" s="2">
        <v>57</v>
      </c>
      <c r="B75" s="3" t="s">
        <v>143</v>
      </c>
      <c r="C75" s="16" t="s">
        <v>144</v>
      </c>
      <c r="D75" s="16"/>
      <c r="E75" s="16"/>
      <c r="F75" s="4" t="s">
        <v>145</v>
      </c>
      <c r="G75" s="4" t="s">
        <v>31</v>
      </c>
      <c r="H75" s="17" t="s">
        <v>146</v>
      </c>
      <c r="I75" s="17"/>
      <c r="J75" s="17" t="s">
        <v>33</v>
      </c>
      <c r="K75" s="17"/>
      <c r="L75" s="3" t="s">
        <v>34</v>
      </c>
      <c r="M75" s="17" t="s">
        <v>35</v>
      </c>
      <c r="N75" s="17"/>
      <c r="O75" s="5">
        <v>16000</v>
      </c>
      <c r="P75" s="5">
        <v>8000</v>
      </c>
      <c r="Q75" s="5">
        <v>2000</v>
      </c>
      <c r="R75" s="5">
        <v>2000</v>
      </c>
      <c r="S75" s="5">
        <v>2000</v>
      </c>
      <c r="T75" s="5">
        <v>2000</v>
      </c>
      <c r="U75" s="18">
        <v>8000</v>
      </c>
      <c r="V75" s="18"/>
      <c r="W75" s="18">
        <v>2000</v>
      </c>
      <c r="X75" s="18"/>
      <c r="Y75" s="18">
        <v>2000</v>
      </c>
      <c r="Z75" s="18"/>
      <c r="AA75" s="18">
        <v>2000</v>
      </c>
      <c r="AB75" s="18"/>
      <c r="AC75" s="5">
        <v>2000</v>
      </c>
      <c r="AD75" s="5"/>
      <c r="AE75" s="5">
        <v>0</v>
      </c>
      <c r="AF75" s="19" t="s">
        <v>70</v>
      </c>
      <c r="AG75" s="19"/>
      <c r="AH75" t="e">
        <f>VLOOKUP(C75,[1]Sheet2!$A$1:$B$17,2,0)</f>
        <v>#N/A</v>
      </c>
    </row>
    <row r="76" spans="1:34" ht="18.75" customHeight="1">
      <c r="A76" s="2">
        <v>58</v>
      </c>
      <c r="B76" s="3" t="s">
        <v>143</v>
      </c>
      <c r="C76" s="16" t="s">
        <v>144</v>
      </c>
      <c r="D76" s="16"/>
      <c r="E76" s="16"/>
      <c r="F76" s="4" t="s">
        <v>145</v>
      </c>
      <c r="G76" s="4" t="s">
        <v>31</v>
      </c>
      <c r="H76" s="17" t="s">
        <v>146</v>
      </c>
      <c r="I76" s="17"/>
      <c r="J76" s="17" t="s">
        <v>33</v>
      </c>
      <c r="K76" s="17"/>
      <c r="L76" s="3" t="s">
        <v>34</v>
      </c>
      <c r="M76" s="17" t="s">
        <v>35</v>
      </c>
      <c r="N76" s="17"/>
      <c r="O76" s="5">
        <v>16000</v>
      </c>
      <c r="P76" s="5">
        <v>8000</v>
      </c>
      <c r="Q76" s="5">
        <v>2000</v>
      </c>
      <c r="R76" s="5">
        <v>2000</v>
      </c>
      <c r="S76" s="5">
        <v>2000</v>
      </c>
      <c r="T76" s="5">
        <v>2000</v>
      </c>
      <c r="U76" s="18">
        <v>8000</v>
      </c>
      <c r="V76" s="18"/>
      <c r="W76" s="18">
        <v>2000</v>
      </c>
      <c r="X76" s="18"/>
      <c r="Y76" s="18">
        <v>2000</v>
      </c>
      <c r="Z76" s="18"/>
      <c r="AA76" s="18">
        <v>2000</v>
      </c>
      <c r="AB76" s="18"/>
      <c r="AC76" s="5">
        <v>2000</v>
      </c>
      <c r="AD76" s="5"/>
      <c r="AE76" s="5">
        <v>0</v>
      </c>
      <c r="AF76" s="19" t="s">
        <v>44</v>
      </c>
      <c r="AG76" s="19"/>
      <c r="AH76" t="e">
        <f>VLOOKUP(C76,[1]Sheet2!$A$1:$B$17,2,0)</f>
        <v>#N/A</v>
      </c>
    </row>
    <row r="77" spans="1:34" ht="18.75" customHeight="1">
      <c r="A77" s="2">
        <v>59</v>
      </c>
      <c r="B77" s="3" t="s">
        <v>143</v>
      </c>
      <c r="C77" s="16" t="s">
        <v>144</v>
      </c>
      <c r="D77" s="16"/>
      <c r="E77" s="16"/>
      <c r="F77" s="4" t="s">
        <v>145</v>
      </c>
      <c r="G77" s="4" t="s">
        <v>31</v>
      </c>
      <c r="H77" s="17" t="s">
        <v>146</v>
      </c>
      <c r="I77" s="17"/>
      <c r="J77" s="17" t="s">
        <v>33</v>
      </c>
      <c r="K77" s="17"/>
      <c r="L77" s="3" t="s">
        <v>34</v>
      </c>
      <c r="M77" s="17" t="s">
        <v>35</v>
      </c>
      <c r="N77" s="17"/>
      <c r="O77" s="5">
        <v>5600</v>
      </c>
      <c r="P77" s="5">
        <v>2400</v>
      </c>
      <c r="Q77" s="5"/>
      <c r="R77" s="5">
        <v>800</v>
      </c>
      <c r="S77" s="5">
        <v>800</v>
      </c>
      <c r="T77" s="5">
        <v>800</v>
      </c>
      <c r="U77" s="18">
        <v>3200</v>
      </c>
      <c r="V77" s="18"/>
      <c r="W77" s="18">
        <v>800</v>
      </c>
      <c r="X77" s="18"/>
      <c r="Y77" s="18">
        <v>800</v>
      </c>
      <c r="Z77" s="18"/>
      <c r="AA77" s="18">
        <v>800</v>
      </c>
      <c r="AB77" s="18"/>
      <c r="AC77" s="5">
        <v>800</v>
      </c>
      <c r="AD77" s="5"/>
      <c r="AE77" s="5">
        <v>0</v>
      </c>
      <c r="AF77" s="19" t="s">
        <v>36</v>
      </c>
      <c r="AG77" s="19"/>
      <c r="AH77" t="e">
        <f>VLOOKUP(C77,[1]Sheet2!$A$1:$B$17,2,0)</f>
        <v>#N/A</v>
      </c>
    </row>
    <row r="78" spans="1:34" ht="18.75" customHeight="1">
      <c r="A78" s="2">
        <v>60</v>
      </c>
      <c r="B78" s="3" t="s">
        <v>143</v>
      </c>
      <c r="C78" s="16" t="s">
        <v>144</v>
      </c>
      <c r="D78" s="16"/>
      <c r="E78" s="16"/>
      <c r="F78" s="4" t="s">
        <v>145</v>
      </c>
      <c r="G78" s="4" t="s">
        <v>31</v>
      </c>
      <c r="H78" s="17" t="s">
        <v>146</v>
      </c>
      <c r="I78" s="17"/>
      <c r="J78" s="17" t="s">
        <v>33</v>
      </c>
      <c r="K78" s="17"/>
      <c r="L78" s="3" t="s">
        <v>34</v>
      </c>
      <c r="M78" s="17" t="s">
        <v>35</v>
      </c>
      <c r="N78" s="17"/>
      <c r="O78" s="5">
        <v>16000</v>
      </c>
      <c r="P78" s="5">
        <v>8000</v>
      </c>
      <c r="Q78" s="5">
        <v>2000</v>
      </c>
      <c r="R78" s="5">
        <v>2000</v>
      </c>
      <c r="S78" s="5">
        <v>2000</v>
      </c>
      <c r="T78" s="5">
        <v>2000</v>
      </c>
      <c r="U78" s="18">
        <v>8000</v>
      </c>
      <c r="V78" s="18"/>
      <c r="W78" s="18">
        <v>2000</v>
      </c>
      <c r="X78" s="18"/>
      <c r="Y78" s="18">
        <v>2000</v>
      </c>
      <c r="Z78" s="18"/>
      <c r="AA78" s="18">
        <v>2000</v>
      </c>
      <c r="AB78" s="18"/>
      <c r="AC78" s="5">
        <v>2000</v>
      </c>
      <c r="AD78" s="5">
        <v>6710</v>
      </c>
      <c r="AE78" s="5">
        <v>0</v>
      </c>
      <c r="AF78" s="19" t="s">
        <v>46</v>
      </c>
      <c r="AG78" s="19"/>
      <c r="AH78" t="e">
        <f>VLOOKUP(C78,[1]Sheet2!$A$1:$B$17,2,0)</f>
        <v>#N/A</v>
      </c>
    </row>
    <row r="79" spans="1:34" ht="19.5" customHeight="1">
      <c r="A79" s="2">
        <v>61</v>
      </c>
      <c r="B79" s="3" t="s">
        <v>143</v>
      </c>
      <c r="C79" s="16" t="s">
        <v>144</v>
      </c>
      <c r="D79" s="16"/>
      <c r="E79" s="16"/>
      <c r="F79" s="4" t="s">
        <v>145</v>
      </c>
      <c r="G79" s="4" t="s">
        <v>31</v>
      </c>
      <c r="H79" s="17" t="s">
        <v>146</v>
      </c>
      <c r="I79" s="17"/>
      <c r="J79" s="17" t="s">
        <v>33</v>
      </c>
      <c r="K79" s="17"/>
      <c r="L79" s="3" t="s">
        <v>34</v>
      </c>
      <c r="M79" s="17" t="s">
        <v>35</v>
      </c>
      <c r="N79" s="17"/>
      <c r="O79" s="5">
        <v>24000</v>
      </c>
      <c r="P79" s="5">
        <v>12000</v>
      </c>
      <c r="Q79" s="5">
        <v>3000</v>
      </c>
      <c r="R79" s="5">
        <v>3000</v>
      </c>
      <c r="S79" s="5">
        <v>3000</v>
      </c>
      <c r="T79" s="5">
        <v>3000</v>
      </c>
      <c r="U79" s="18">
        <v>12000</v>
      </c>
      <c r="V79" s="18"/>
      <c r="W79" s="18">
        <v>3000</v>
      </c>
      <c r="X79" s="18"/>
      <c r="Y79" s="18">
        <v>3000</v>
      </c>
      <c r="Z79" s="18"/>
      <c r="AA79" s="18">
        <v>3000</v>
      </c>
      <c r="AB79" s="18"/>
      <c r="AC79" s="5">
        <v>3000</v>
      </c>
      <c r="AD79" s="5">
        <v>4508</v>
      </c>
      <c r="AE79" s="5">
        <v>963</v>
      </c>
      <c r="AF79" s="19" t="s">
        <v>43</v>
      </c>
      <c r="AG79" s="19"/>
      <c r="AH79" t="e">
        <f>VLOOKUP(C79,[1]Sheet2!$A$1:$B$17,2,0)</f>
        <v>#N/A</v>
      </c>
    </row>
    <row r="80" spans="1:34" ht="18.75" customHeight="1">
      <c r="A80" s="2">
        <v>62</v>
      </c>
      <c r="B80" s="3" t="s">
        <v>143</v>
      </c>
      <c r="C80" s="16" t="s">
        <v>144</v>
      </c>
      <c r="D80" s="16"/>
      <c r="E80" s="16"/>
      <c r="F80" s="4" t="s">
        <v>145</v>
      </c>
      <c r="G80" s="4" t="s">
        <v>31</v>
      </c>
      <c r="H80" s="17" t="s">
        <v>146</v>
      </c>
      <c r="I80" s="17"/>
      <c r="J80" s="17" t="s">
        <v>33</v>
      </c>
      <c r="K80" s="17"/>
      <c r="L80" s="3" t="s">
        <v>34</v>
      </c>
      <c r="M80" s="17" t="s">
        <v>35</v>
      </c>
      <c r="N80" s="17"/>
      <c r="O80" s="5">
        <v>60000</v>
      </c>
      <c r="P80" s="5">
        <v>30000</v>
      </c>
      <c r="Q80" s="5">
        <v>7500</v>
      </c>
      <c r="R80" s="5">
        <v>7500</v>
      </c>
      <c r="S80" s="5">
        <v>7500</v>
      </c>
      <c r="T80" s="5">
        <v>7500</v>
      </c>
      <c r="U80" s="18">
        <v>30000</v>
      </c>
      <c r="V80" s="18"/>
      <c r="W80" s="18">
        <v>7500</v>
      </c>
      <c r="X80" s="18"/>
      <c r="Y80" s="18">
        <v>7500</v>
      </c>
      <c r="Z80" s="18"/>
      <c r="AA80" s="18">
        <v>7500</v>
      </c>
      <c r="AB80" s="18"/>
      <c r="AC80" s="5">
        <v>7500</v>
      </c>
      <c r="AD80" s="5">
        <v>9997</v>
      </c>
      <c r="AE80" s="5">
        <v>3</v>
      </c>
      <c r="AF80" s="19" t="s">
        <v>45</v>
      </c>
      <c r="AG80" s="19"/>
      <c r="AH80" t="e">
        <f>VLOOKUP(C80,[1]Sheet2!$A$1:$B$17,2,0)</f>
        <v>#N/A</v>
      </c>
    </row>
    <row r="81" spans="1:34" ht="12" customHeight="1">
      <c r="A81" s="20" t="s">
        <v>47</v>
      </c>
      <c r="B81" s="20"/>
      <c r="C81" s="20"/>
      <c r="D81" s="20"/>
      <c r="E81" s="20"/>
      <c r="F81" s="2">
        <v>6</v>
      </c>
      <c r="G81" s="11"/>
      <c r="H81" s="11"/>
      <c r="I81" s="11"/>
      <c r="J81" s="11"/>
      <c r="K81" s="11"/>
      <c r="L81" s="11"/>
      <c r="M81" s="11"/>
      <c r="N81" s="11"/>
      <c r="O81" s="6" t="s">
        <v>147</v>
      </c>
      <c r="P81" s="6" t="s">
        <v>148</v>
      </c>
      <c r="Q81" s="6" t="s">
        <v>149</v>
      </c>
      <c r="R81" s="6" t="s">
        <v>150</v>
      </c>
      <c r="S81" s="6" t="s">
        <v>150</v>
      </c>
      <c r="T81" s="6" t="s">
        <v>150</v>
      </c>
      <c r="U81" s="21" t="s">
        <v>151</v>
      </c>
      <c r="V81" s="21"/>
      <c r="W81" s="21" t="s">
        <v>150</v>
      </c>
      <c r="X81" s="21"/>
      <c r="Y81" s="21" t="s">
        <v>150</v>
      </c>
      <c r="Z81" s="21"/>
      <c r="AA81" s="21" t="s">
        <v>150</v>
      </c>
      <c r="AB81" s="21"/>
      <c r="AC81" s="6" t="s">
        <v>150</v>
      </c>
      <c r="AD81" s="12"/>
      <c r="AE81" s="12"/>
      <c r="AF81" s="12"/>
      <c r="AG81" s="12"/>
      <c r="AH81" t="e">
        <f>VLOOKUP(C81,[1]Sheet2!$A$1:$B$17,2,0)</f>
        <v>#N/A</v>
      </c>
    </row>
    <row r="82" spans="1:34" ht="18.75" customHeight="1">
      <c r="A82" s="2">
        <v>63</v>
      </c>
      <c r="B82" s="3" t="s">
        <v>143</v>
      </c>
      <c r="C82" s="16" t="s">
        <v>152</v>
      </c>
      <c r="D82" s="16"/>
      <c r="E82" s="16"/>
      <c r="F82" s="4" t="s">
        <v>145</v>
      </c>
      <c r="G82" s="4" t="s">
        <v>31</v>
      </c>
      <c r="H82" s="17" t="s">
        <v>146</v>
      </c>
      <c r="I82" s="17"/>
      <c r="J82" s="17" t="s">
        <v>33</v>
      </c>
      <c r="K82" s="17"/>
      <c r="L82" s="3" t="s">
        <v>57</v>
      </c>
      <c r="M82" s="17" t="s">
        <v>35</v>
      </c>
      <c r="N82" s="17"/>
      <c r="O82" s="5">
        <v>34000</v>
      </c>
      <c r="P82" s="5">
        <v>17000</v>
      </c>
      <c r="Q82" s="5">
        <v>5000</v>
      </c>
      <c r="R82" s="5">
        <v>4000</v>
      </c>
      <c r="S82" s="5">
        <v>4000</v>
      </c>
      <c r="T82" s="5">
        <v>4000</v>
      </c>
      <c r="U82" s="18">
        <v>17000</v>
      </c>
      <c r="V82" s="18"/>
      <c r="W82" s="18">
        <v>5000</v>
      </c>
      <c r="X82" s="18"/>
      <c r="Y82" s="18">
        <v>4000</v>
      </c>
      <c r="Z82" s="18"/>
      <c r="AA82" s="18">
        <v>4000</v>
      </c>
      <c r="AB82" s="18"/>
      <c r="AC82" s="5">
        <v>4000</v>
      </c>
      <c r="AD82" s="5"/>
      <c r="AE82" s="5">
        <v>0</v>
      </c>
      <c r="AF82" s="19" t="s">
        <v>39</v>
      </c>
      <c r="AG82" s="19"/>
      <c r="AH82" t="e">
        <f>VLOOKUP(C82,[1]Sheet2!$A$1:$B$17,2,0)</f>
        <v>#N/A</v>
      </c>
    </row>
    <row r="83" spans="1:34" ht="18.75" customHeight="1">
      <c r="A83" s="2">
        <v>64</v>
      </c>
      <c r="B83" s="3" t="s">
        <v>143</v>
      </c>
      <c r="C83" s="16" t="s">
        <v>152</v>
      </c>
      <c r="D83" s="16"/>
      <c r="E83" s="16"/>
      <c r="F83" s="4" t="s">
        <v>145</v>
      </c>
      <c r="G83" s="4" t="s">
        <v>31</v>
      </c>
      <c r="H83" s="17" t="s">
        <v>146</v>
      </c>
      <c r="I83" s="17"/>
      <c r="J83" s="17" t="s">
        <v>33</v>
      </c>
      <c r="K83" s="17"/>
      <c r="L83" s="3" t="s">
        <v>57</v>
      </c>
      <c r="M83" s="17" t="s">
        <v>35</v>
      </c>
      <c r="N83" s="17"/>
      <c r="O83" s="5">
        <v>390000</v>
      </c>
      <c r="P83" s="5">
        <v>190000</v>
      </c>
      <c r="Q83" s="5">
        <v>47500</v>
      </c>
      <c r="R83" s="5">
        <v>47500</v>
      </c>
      <c r="S83" s="5">
        <v>47500</v>
      </c>
      <c r="T83" s="5">
        <v>47500</v>
      </c>
      <c r="U83" s="18">
        <v>200000</v>
      </c>
      <c r="V83" s="18"/>
      <c r="W83" s="18">
        <v>50000</v>
      </c>
      <c r="X83" s="18"/>
      <c r="Y83" s="18">
        <v>50000</v>
      </c>
      <c r="Z83" s="18"/>
      <c r="AA83" s="18">
        <v>50000</v>
      </c>
      <c r="AB83" s="18"/>
      <c r="AC83" s="5">
        <v>50000</v>
      </c>
      <c r="AD83" s="5"/>
      <c r="AE83" s="5">
        <v>0</v>
      </c>
      <c r="AF83" s="19" t="s">
        <v>60</v>
      </c>
      <c r="AG83" s="19"/>
      <c r="AH83" t="e">
        <f>VLOOKUP(C83,[1]Sheet2!$A$1:$B$17,2,0)</f>
        <v>#N/A</v>
      </c>
    </row>
    <row r="84" spans="1:34" ht="18.75" customHeight="1">
      <c r="A84" s="2">
        <v>65</v>
      </c>
      <c r="B84" s="3" t="s">
        <v>143</v>
      </c>
      <c r="C84" s="16" t="s">
        <v>152</v>
      </c>
      <c r="D84" s="16"/>
      <c r="E84" s="16"/>
      <c r="F84" s="4" t="s">
        <v>145</v>
      </c>
      <c r="G84" s="4" t="s">
        <v>31</v>
      </c>
      <c r="H84" s="17" t="s">
        <v>146</v>
      </c>
      <c r="I84" s="17"/>
      <c r="J84" s="17" t="s">
        <v>33</v>
      </c>
      <c r="K84" s="17"/>
      <c r="L84" s="3" t="s">
        <v>57</v>
      </c>
      <c r="M84" s="17" t="s">
        <v>35</v>
      </c>
      <c r="N84" s="17"/>
      <c r="O84" s="5">
        <v>24000</v>
      </c>
      <c r="P84" s="5">
        <v>12000</v>
      </c>
      <c r="Q84" s="5">
        <v>3000</v>
      </c>
      <c r="R84" s="5">
        <v>3000</v>
      </c>
      <c r="S84" s="5">
        <v>3000</v>
      </c>
      <c r="T84" s="5">
        <v>3000</v>
      </c>
      <c r="U84" s="18">
        <v>12000</v>
      </c>
      <c r="V84" s="18"/>
      <c r="W84" s="18">
        <v>3000</v>
      </c>
      <c r="X84" s="18"/>
      <c r="Y84" s="18">
        <v>3000</v>
      </c>
      <c r="Z84" s="18"/>
      <c r="AA84" s="18">
        <v>3000</v>
      </c>
      <c r="AB84" s="18"/>
      <c r="AC84" s="5">
        <v>3000</v>
      </c>
      <c r="AD84" s="5">
        <v>10500</v>
      </c>
      <c r="AE84" s="5">
        <v>1500</v>
      </c>
      <c r="AF84" s="19" t="s">
        <v>38</v>
      </c>
      <c r="AG84" s="19"/>
      <c r="AH84" t="e">
        <f>VLOOKUP(C84,[1]Sheet2!$A$1:$B$17,2,0)</f>
        <v>#N/A</v>
      </c>
    </row>
    <row r="85" spans="1:34" ht="19.5" customHeight="1">
      <c r="A85" s="2">
        <v>66</v>
      </c>
      <c r="B85" s="3" t="s">
        <v>143</v>
      </c>
      <c r="C85" s="16" t="s">
        <v>152</v>
      </c>
      <c r="D85" s="16"/>
      <c r="E85" s="16"/>
      <c r="F85" s="4" t="s">
        <v>145</v>
      </c>
      <c r="G85" s="4" t="s">
        <v>31</v>
      </c>
      <c r="H85" s="17" t="s">
        <v>146</v>
      </c>
      <c r="I85" s="17"/>
      <c r="J85" s="17" t="s">
        <v>33</v>
      </c>
      <c r="K85" s="17"/>
      <c r="L85" s="3" t="s">
        <v>57</v>
      </c>
      <c r="M85" s="17" t="s">
        <v>35</v>
      </c>
      <c r="N85" s="17"/>
      <c r="O85" s="5">
        <v>12000</v>
      </c>
      <c r="P85" s="5">
        <v>4000</v>
      </c>
      <c r="Q85" s="5">
        <v>1000</v>
      </c>
      <c r="R85" s="5">
        <v>1000</v>
      </c>
      <c r="S85" s="5">
        <v>1000</v>
      </c>
      <c r="T85" s="5">
        <v>1000</v>
      </c>
      <c r="U85" s="18">
        <v>8000</v>
      </c>
      <c r="V85" s="18"/>
      <c r="W85" s="18">
        <v>2000</v>
      </c>
      <c r="X85" s="18"/>
      <c r="Y85" s="18">
        <v>2000</v>
      </c>
      <c r="Z85" s="18"/>
      <c r="AA85" s="18">
        <v>2000</v>
      </c>
      <c r="AB85" s="18"/>
      <c r="AC85" s="5">
        <v>2000</v>
      </c>
      <c r="AD85" s="5">
        <v>6000</v>
      </c>
      <c r="AE85" s="5">
        <v>2000</v>
      </c>
      <c r="AF85" s="19" t="s">
        <v>61</v>
      </c>
      <c r="AG85" s="19"/>
      <c r="AH85" t="e">
        <f>VLOOKUP(C85,[1]Sheet2!$A$1:$B$17,2,0)</f>
        <v>#N/A</v>
      </c>
    </row>
    <row r="86" spans="1:34" ht="18.75" customHeight="1">
      <c r="A86" s="2">
        <v>67</v>
      </c>
      <c r="B86" s="3" t="s">
        <v>143</v>
      </c>
      <c r="C86" s="16" t="s">
        <v>152</v>
      </c>
      <c r="D86" s="16"/>
      <c r="E86" s="16"/>
      <c r="F86" s="4" t="s">
        <v>145</v>
      </c>
      <c r="G86" s="4" t="s">
        <v>31</v>
      </c>
      <c r="H86" s="17" t="s">
        <v>146</v>
      </c>
      <c r="I86" s="17"/>
      <c r="J86" s="17" t="s">
        <v>33</v>
      </c>
      <c r="K86" s="17"/>
      <c r="L86" s="3" t="s">
        <v>57</v>
      </c>
      <c r="M86" s="17" t="s">
        <v>35</v>
      </c>
      <c r="N86" s="17"/>
      <c r="O86" s="5">
        <v>120000</v>
      </c>
      <c r="P86" s="5">
        <v>60000</v>
      </c>
      <c r="Q86" s="5">
        <v>15000</v>
      </c>
      <c r="R86" s="5">
        <v>15000</v>
      </c>
      <c r="S86" s="5">
        <v>15000</v>
      </c>
      <c r="T86" s="5">
        <v>15000</v>
      </c>
      <c r="U86" s="18">
        <v>60000</v>
      </c>
      <c r="V86" s="18"/>
      <c r="W86" s="18">
        <v>15000</v>
      </c>
      <c r="X86" s="18"/>
      <c r="Y86" s="18">
        <v>15000</v>
      </c>
      <c r="Z86" s="18"/>
      <c r="AA86" s="18">
        <v>15000</v>
      </c>
      <c r="AB86" s="18"/>
      <c r="AC86" s="5">
        <v>15000</v>
      </c>
      <c r="AD86" s="2"/>
      <c r="AE86" s="2"/>
      <c r="AF86" s="19" t="s">
        <v>58</v>
      </c>
      <c r="AG86" s="19"/>
      <c r="AH86" t="e">
        <f>VLOOKUP(C86,[1]Sheet2!$A$1:$B$17,2,0)</f>
        <v>#N/A</v>
      </c>
    </row>
    <row r="87" spans="1:34" ht="18.75" customHeight="1">
      <c r="A87" s="2">
        <v>68</v>
      </c>
      <c r="B87" s="3" t="s">
        <v>143</v>
      </c>
      <c r="C87" s="16" t="s">
        <v>152</v>
      </c>
      <c r="D87" s="16"/>
      <c r="E87" s="16"/>
      <c r="F87" s="4" t="s">
        <v>145</v>
      </c>
      <c r="G87" s="4" t="s">
        <v>31</v>
      </c>
      <c r="H87" s="17" t="s">
        <v>146</v>
      </c>
      <c r="I87" s="17"/>
      <c r="J87" s="17" t="s">
        <v>33</v>
      </c>
      <c r="K87" s="17"/>
      <c r="L87" s="3" t="s">
        <v>57</v>
      </c>
      <c r="M87" s="17" t="s">
        <v>35</v>
      </c>
      <c r="N87" s="17"/>
      <c r="O87" s="5">
        <v>80000</v>
      </c>
      <c r="P87" s="5">
        <v>40000</v>
      </c>
      <c r="Q87" s="5">
        <v>10000</v>
      </c>
      <c r="R87" s="5">
        <v>10000</v>
      </c>
      <c r="S87" s="5">
        <v>10000</v>
      </c>
      <c r="T87" s="5">
        <v>10000</v>
      </c>
      <c r="U87" s="18">
        <v>40000</v>
      </c>
      <c r="V87" s="18"/>
      <c r="W87" s="18">
        <v>10000</v>
      </c>
      <c r="X87" s="18"/>
      <c r="Y87" s="18">
        <v>10000</v>
      </c>
      <c r="Z87" s="18"/>
      <c r="AA87" s="18">
        <v>10000</v>
      </c>
      <c r="AB87" s="18"/>
      <c r="AC87" s="5">
        <v>10000</v>
      </c>
      <c r="AD87" s="5"/>
      <c r="AE87" s="5">
        <v>0</v>
      </c>
      <c r="AF87" s="19" t="s">
        <v>42</v>
      </c>
      <c r="AG87" s="19"/>
      <c r="AH87" t="e">
        <f>VLOOKUP(C87,[1]Sheet2!$A$1:$B$17,2,0)</f>
        <v>#N/A</v>
      </c>
    </row>
    <row r="88" spans="1:34" ht="18.75" customHeight="1">
      <c r="A88" s="2">
        <v>69</v>
      </c>
      <c r="B88" s="3" t="s">
        <v>143</v>
      </c>
      <c r="C88" s="16" t="s">
        <v>152</v>
      </c>
      <c r="D88" s="16"/>
      <c r="E88" s="16"/>
      <c r="F88" s="4" t="s">
        <v>145</v>
      </c>
      <c r="G88" s="4" t="s">
        <v>31</v>
      </c>
      <c r="H88" s="17" t="s">
        <v>146</v>
      </c>
      <c r="I88" s="17"/>
      <c r="J88" s="17" t="s">
        <v>33</v>
      </c>
      <c r="K88" s="17"/>
      <c r="L88" s="3" t="s">
        <v>57</v>
      </c>
      <c r="M88" s="17" t="s">
        <v>35</v>
      </c>
      <c r="N88" s="17"/>
      <c r="O88" s="5">
        <v>47250</v>
      </c>
      <c r="P88" s="5">
        <v>20250</v>
      </c>
      <c r="Q88" s="5"/>
      <c r="R88" s="5">
        <v>6750</v>
      </c>
      <c r="S88" s="5">
        <v>6750</v>
      </c>
      <c r="T88" s="5">
        <v>6750</v>
      </c>
      <c r="U88" s="18">
        <v>27000</v>
      </c>
      <c r="V88" s="18"/>
      <c r="W88" s="18">
        <v>6750</v>
      </c>
      <c r="X88" s="18"/>
      <c r="Y88" s="18">
        <v>6750</v>
      </c>
      <c r="Z88" s="18"/>
      <c r="AA88" s="18">
        <v>6750</v>
      </c>
      <c r="AB88" s="18"/>
      <c r="AC88" s="5">
        <v>6750</v>
      </c>
      <c r="AD88" s="5">
        <v>5000</v>
      </c>
      <c r="AE88" s="5">
        <v>1500</v>
      </c>
      <c r="AF88" s="19" t="s">
        <v>36</v>
      </c>
      <c r="AG88" s="19"/>
      <c r="AH88" t="e">
        <f>VLOOKUP(C88,[1]Sheet2!$A$1:$B$17,2,0)</f>
        <v>#N/A</v>
      </c>
    </row>
    <row r="89" spans="1:34" ht="12" customHeight="1">
      <c r="A89" s="20" t="s">
        <v>47</v>
      </c>
      <c r="B89" s="20"/>
      <c r="C89" s="20"/>
      <c r="D89" s="20"/>
      <c r="E89" s="20"/>
      <c r="F89" s="2">
        <v>7</v>
      </c>
      <c r="G89" s="11"/>
      <c r="H89" s="11"/>
      <c r="I89" s="11"/>
      <c r="J89" s="11"/>
      <c r="K89" s="11"/>
      <c r="L89" s="11"/>
      <c r="M89" s="11"/>
      <c r="N89" s="11"/>
      <c r="O89" s="6" t="s">
        <v>153</v>
      </c>
      <c r="P89" s="6" t="s">
        <v>154</v>
      </c>
      <c r="Q89" s="6" t="s">
        <v>155</v>
      </c>
      <c r="R89" s="6" t="s">
        <v>156</v>
      </c>
      <c r="S89" s="6" t="s">
        <v>156</v>
      </c>
      <c r="T89" s="6" t="s">
        <v>156</v>
      </c>
      <c r="U89" s="21" t="s">
        <v>157</v>
      </c>
      <c r="V89" s="21"/>
      <c r="W89" s="21" t="s">
        <v>158</v>
      </c>
      <c r="X89" s="21"/>
      <c r="Y89" s="21" t="s">
        <v>159</v>
      </c>
      <c r="Z89" s="21"/>
      <c r="AA89" s="21" t="s">
        <v>159</v>
      </c>
      <c r="AB89" s="21"/>
      <c r="AC89" s="6" t="s">
        <v>159</v>
      </c>
      <c r="AD89" s="12"/>
      <c r="AE89" s="12"/>
      <c r="AF89" s="12"/>
      <c r="AG89" s="12"/>
      <c r="AH89" t="e">
        <f>VLOOKUP(C89,[1]Sheet2!$A$1:$B$17,2,0)</f>
        <v>#N/A</v>
      </c>
    </row>
    <row r="90" spans="1:34" ht="18.75" customHeight="1">
      <c r="A90" s="2">
        <v>70</v>
      </c>
      <c r="B90" s="3" t="s">
        <v>160</v>
      </c>
      <c r="C90" s="16" t="s">
        <v>161</v>
      </c>
      <c r="D90" s="16"/>
      <c r="E90" s="16"/>
      <c r="F90" s="4" t="s">
        <v>162</v>
      </c>
      <c r="G90" s="4" t="s">
        <v>69</v>
      </c>
      <c r="H90" s="17" t="s">
        <v>163</v>
      </c>
      <c r="I90" s="17"/>
      <c r="J90" s="17" t="s">
        <v>33</v>
      </c>
      <c r="K90" s="17"/>
      <c r="L90" s="3" t="s">
        <v>34</v>
      </c>
      <c r="M90" s="17" t="s">
        <v>35</v>
      </c>
      <c r="N90" s="17"/>
      <c r="O90" s="5">
        <v>60000</v>
      </c>
      <c r="P90" s="5">
        <v>30000</v>
      </c>
      <c r="Q90" s="5">
        <v>7500</v>
      </c>
      <c r="R90" s="5">
        <v>7500</v>
      </c>
      <c r="S90" s="5">
        <v>7500</v>
      </c>
      <c r="T90" s="5">
        <v>7500</v>
      </c>
      <c r="U90" s="18">
        <v>30000</v>
      </c>
      <c r="V90" s="18"/>
      <c r="W90" s="18">
        <v>7500</v>
      </c>
      <c r="X90" s="18"/>
      <c r="Y90" s="18">
        <v>7500</v>
      </c>
      <c r="Z90" s="18"/>
      <c r="AA90" s="18">
        <v>7500</v>
      </c>
      <c r="AB90" s="18"/>
      <c r="AC90" s="5">
        <v>7500</v>
      </c>
      <c r="AD90" s="5">
        <v>74480</v>
      </c>
      <c r="AE90" s="5">
        <v>1720</v>
      </c>
      <c r="AF90" s="19" t="s">
        <v>46</v>
      </c>
      <c r="AG90" s="19"/>
      <c r="AH90" t="e">
        <f>VLOOKUP(C90,[1]Sheet2!$A$1:$B$17,2,0)</f>
        <v>#N/A</v>
      </c>
    </row>
    <row r="91" spans="1:34" ht="12" customHeight="1">
      <c r="A91" s="20" t="s">
        <v>47</v>
      </c>
      <c r="B91" s="20"/>
      <c r="C91" s="20"/>
      <c r="D91" s="20"/>
      <c r="E91" s="20"/>
      <c r="F91" s="2">
        <v>1</v>
      </c>
      <c r="G91" s="11"/>
      <c r="H91" s="11"/>
      <c r="I91" s="11"/>
      <c r="J91" s="11"/>
      <c r="K91" s="11"/>
      <c r="L91" s="11"/>
      <c r="M91" s="11"/>
      <c r="N91" s="11"/>
      <c r="O91" s="6" t="s">
        <v>164</v>
      </c>
      <c r="P91" s="6" t="s">
        <v>165</v>
      </c>
      <c r="Q91" s="6" t="s">
        <v>166</v>
      </c>
      <c r="R91" s="6" t="s">
        <v>166</v>
      </c>
      <c r="S91" s="6" t="s">
        <v>166</v>
      </c>
      <c r="T91" s="6" t="s">
        <v>166</v>
      </c>
      <c r="U91" s="21" t="s">
        <v>165</v>
      </c>
      <c r="V91" s="21"/>
      <c r="W91" s="21" t="s">
        <v>166</v>
      </c>
      <c r="X91" s="21"/>
      <c r="Y91" s="21" t="s">
        <v>166</v>
      </c>
      <c r="Z91" s="21"/>
      <c r="AA91" s="21" t="s">
        <v>166</v>
      </c>
      <c r="AB91" s="21"/>
      <c r="AC91" s="6" t="s">
        <v>166</v>
      </c>
      <c r="AD91" s="12"/>
      <c r="AE91" s="12"/>
      <c r="AF91" s="12"/>
      <c r="AG91" s="12"/>
      <c r="AH91" t="e">
        <f>VLOOKUP(C91,[1]Sheet2!$A$1:$B$17,2,0)</f>
        <v>#N/A</v>
      </c>
    </row>
    <row r="92" spans="1:34" ht="18.75" customHeight="1">
      <c r="A92" s="2">
        <v>71</v>
      </c>
      <c r="B92" s="3" t="s">
        <v>160</v>
      </c>
      <c r="C92" s="16" t="s">
        <v>167</v>
      </c>
      <c r="D92" s="16"/>
      <c r="E92" s="16"/>
      <c r="F92" s="4" t="s">
        <v>162</v>
      </c>
      <c r="G92" s="4" t="s">
        <v>69</v>
      </c>
      <c r="H92" s="17" t="s">
        <v>163</v>
      </c>
      <c r="I92" s="17"/>
      <c r="J92" s="17" t="s">
        <v>33</v>
      </c>
      <c r="K92" s="17"/>
      <c r="L92" s="3" t="s">
        <v>57</v>
      </c>
      <c r="M92" s="17" t="s">
        <v>35</v>
      </c>
      <c r="N92" s="17"/>
      <c r="O92" s="5">
        <v>16000</v>
      </c>
      <c r="P92" s="5">
        <v>8000</v>
      </c>
      <c r="Q92" s="5">
        <v>2000</v>
      </c>
      <c r="R92" s="5">
        <v>2000</v>
      </c>
      <c r="S92" s="5">
        <v>2000</v>
      </c>
      <c r="T92" s="5">
        <v>2000</v>
      </c>
      <c r="U92" s="18">
        <v>8000</v>
      </c>
      <c r="V92" s="18"/>
      <c r="W92" s="18">
        <v>2000</v>
      </c>
      <c r="X92" s="18"/>
      <c r="Y92" s="18">
        <v>2000</v>
      </c>
      <c r="Z92" s="18"/>
      <c r="AA92" s="18">
        <v>2000</v>
      </c>
      <c r="AB92" s="18"/>
      <c r="AC92" s="5">
        <v>2000</v>
      </c>
      <c r="AD92" s="5"/>
      <c r="AE92" s="5">
        <v>0</v>
      </c>
      <c r="AF92" s="19" t="s">
        <v>61</v>
      </c>
      <c r="AG92" s="19"/>
      <c r="AH92" t="str">
        <f>VLOOKUP(C92,[1]Sheet2!$A$1:$B$17,2,0)</f>
        <v>x</v>
      </c>
    </row>
    <row r="93" spans="1:34" ht="18.75" customHeight="1">
      <c r="A93" s="2">
        <v>72</v>
      </c>
      <c r="B93" s="3" t="s">
        <v>160</v>
      </c>
      <c r="C93" s="16" t="s">
        <v>167</v>
      </c>
      <c r="D93" s="16"/>
      <c r="E93" s="16"/>
      <c r="F93" s="4" t="s">
        <v>162</v>
      </c>
      <c r="G93" s="4" t="s">
        <v>69</v>
      </c>
      <c r="H93" s="17" t="s">
        <v>163</v>
      </c>
      <c r="I93" s="17"/>
      <c r="J93" s="17" t="s">
        <v>33</v>
      </c>
      <c r="K93" s="17"/>
      <c r="L93" s="3" t="s">
        <v>57</v>
      </c>
      <c r="M93" s="17" t="s">
        <v>35</v>
      </c>
      <c r="N93" s="17"/>
      <c r="O93" s="5">
        <v>200000</v>
      </c>
      <c r="P93" s="5">
        <v>100000</v>
      </c>
      <c r="Q93" s="5">
        <v>25000</v>
      </c>
      <c r="R93" s="5">
        <v>25000</v>
      </c>
      <c r="S93" s="5">
        <v>25000</v>
      </c>
      <c r="T93" s="5">
        <v>25000</v>
      </c>
      <c r="U93" s="18">
        <v>100000</v>
      </c>
      <c r="V93" s="18"/>
      <c r="W93" s="18">
        <v>25000</v>
      </c>
      <c r="X93" s="18"/>
      <c r="Y93" s="18">
        <v>25000</v>
      </c>
      <c r="Z93" s="18"/>
      <c r="AA93" s="18">
        <v>25000</v>
      </c>
      <c r="AB93" s="18"/>
      <c r="AC93" s="5">
        <v>25000</v>
      </c>
      <c r="AD93" s="2"/>
      <c r="AE93" s="2"/>
      <c r="AF93" s="19" t="s">
        <v>58</v>
      </c>
      <c r="AG93" s="19"/>
      <c r="AH93" t="str">
        <f>VLOOKUP(C93,[1]Sheet2!$A$1:$B$17,2,0)</f>
        <v>x</v>
      </c>
    </row>
    <row r="94" spans="1:34" ht="19.5" customHeight="1">
      <c r="A94" s="2">
        <v>73</v>
      </c>
      <c r="B94" s="3" t="s">
        <v>160</v>
      </c>
      <c r="C94" s="16" t="s">
        <v>167</v>
      </c>
      <c r="D94" s="16"/>
      <c r="E94" s="16"/>
      <c r="F94" s="4" t="s">
        <v>162</v>
      </c>
      <c r="G94" s="4" t="s">
        <v>69</v>
      </c>
      <c r="H94" s="17" t="s">
        <v>163</v>
      </c>
      <c r="I94" s="17"/>
      <c r="J94" s="17" t="s">
        <v>33</v>
      </c>
      <c r="K94" s="17"/>
      <c r="L94" s="3" t="s">
        <v>57</v>
      </c>
      <c r="M94" s="17" t="s">
        <v>35</v>
      </c>
      <c r="N94" s="17"/>
      <c r="O94" s="5">
        <v>64750</v>
      </c>
      <c r="P94" s="5">
        <v>27750</v>
      </c>
      <c r="Q94" s="5"/>
      <c r="R94" s="5">
        <v>9250</v>
      </c>
      <c r="S94" s="5">
        <v>9250</v>
      </c>
      <c r="T94" s="5">
        <v>9250</v>
      </c>
      <c r="U94" s="18">
        <v>37000</v>
      </c>
      <c r="V94" s="18"/>
      <c r="W94" s="18">
        <v>9250</v>
      </c>
      <c r="X94" s="18"/>
      <c r="Y94" s="18">
        <v>9250</v>
      </c>
      <c r="Z94" s="18"/>
      <c r="AA94" s="18">
        <v>9250</v>
      </c>
      <c r="AB94" s="18"/>
      <c r="AC94" s="5">
        <v>9250</v>
      </c>
      <c r="AD94" s="5">
        <v>47225</v>
      </c>
      <c r="AE94" s="5">
        <v>815</v>
      </c>
      <c r="AF94" s="19" t="s">
        <v>36</v>
      </c>
      <c r="AG94" s="19"/>
      <c r="AH94" t="str">
        <f>VLOOKUP(C94,[1]Sheet2!$A$1:$B$17,2,0)</f>
        <v>x</v>
      </c>
    </row>
    <row r="95" spans="1:34" ht="18.75" customHeight="1">
      <c r="A95" s="2">
        <v>74</v>
      </c>
      <c r="B95" s="3" t="s">
        <v>160</v>
      </c>
      <c r="C95" s="16" t="s">
        <v>167</v>
      </c>
      <c r="D95" s="16"/>
      <c r="E95" s="16"/>
      <c r="F95" s="4" t="s">
        <v>162</v>
      </c>
      <c r="G95" s="4" t="s">
        <v>69</v>
      </c>
      <c r="H95" s="17" t="s">
        <v>163</v>
      </c>
      <c r="I95" s="17"/>
      <c r="J95" s="17" t="s">
        <v>33</v>
      </c>
      <c r="K95" s="17"/>
      <c r="L95" s="3" t="s">
        <v>57</v>
      </c>
      <c r="M95" s="17" t="s">
        <v>35</v>
      </c>
      <c r="N95" s="17"/>
      <c r="O95" s="5">
        <v>74000</v>
      </c>
      <c r="P95" s="5">
        <v>34000</v>
      </c>
      <c r="Q95" s="5">
        <v>8500</v>
      </c>
      <c r="R95" s="5">
        <v>8500</v>
      </c>
      <c r="S95" s="5">
        <v>8500</v>
      </c>
      <c r="T95" s="5">
        <v>8500</v>
      </c>
      <c r="U95" s="18">
        <v>40000</v>
      </c>
      <c r="V95" s="18"/>
      <c r="W95" s="18">
        <v>10000</v>
      </c>
      <c r="X95" s="18"/>
      <c r="Y95" s="18">
        <v>10000</v>
      </c>
      <c r="Z95" s="18"/>
      <c r="AA95" s="18">
        <v>10000</v>
      </c>
      <c r="AB95" s="18"/>
      <c r="AC95" s="5">
        <v>10000</v>
      </c>
      <c r="AD95" s="5"/>
      <c r="AE95" s="5">
        <v>0</v>
      </c>
      <c r="AF95" s="19" t="s">
        <v>60</v>
      </c>
      <c r="AG95" s="19"/>
      <c r="AH95" t="str">
        <f>VLOOKUP(C95,[1]Sheet2!$A$1:$B$17,2,0)</f>
        <v>x</v>
      </c>
    </row>
    <row r="96" spans="1:34" ht="18.75" customHeight="1">
      <c r="A96" s="2">
        <v>75</v>
      </c>
      <c r="B96" s="3" t="s">
        <v>160</v>
      </c>
      <c r="C96" s="16" t="s">
        <v>167</v>
      </c>
      <c r="D96" s="16"/>
      <c r="E96" s="16"/>
      <c r="F96" s="4" t="s">
        <v>162</v>
      </c>
      <c r="G96" s="4" t="s">
        <v>69</v>
      </c>
      <c r="H96" s="17" t="s">
        <v>163</v>
      </c>
      <c r="I96" s="17"/>
      <c r="J96" s="17" t="s">
        <v>33</v>
      </c>
      <c r="K96" s="17"/>
      <c r="L96" s="3" t="s">
        <v>57</v>
      </c>
      <c r="M96" s="17" t="s">
        <v>35</v>
      </c>
      <c r="N96" s="17"/>
      <c r="O96" s="5">
        <v>24000</v>
      </c>
      <c r="P96" s="5">
        <v>12000</v>
      </c>
      <c r="Q96" s="5">
        <v>3000</v>
      </c>
      <c r="R96" s="5">
        <v>3000</v>
      </c>
      <c r="S96" s="5">
        <v>3000</v>
      </c>
      <c r="T96" s="5">
        <v>3000</v>
      </c>
      <c r="U96" s="18">
        <v>12000</v>
      </c>
      <c r="V96" s="18"/>
      <c r="W96" s="18">
        <v>3000</v>
      </c>
      <c r="X96" s="18"/>
      <c r="Y96" s="18">
        <v>3000</v>
      </c>
      <c r="Z96" s="18"/>
      <c r="AA96" s="18">
        <v>3000</v>
      </c>
      <c r="AB96" s="18"/>
      <c r="AC96" s="5">
        <v>3000</v>
      </c>
      <c r="AD96" s="5">
        <v>8500</v>
      </c>
      <c r="AE96" s="5">
        <v>2500</v>
      </c>
      <c r="AF96" s="19" t="s">
        <v>38</v>
      </c>
      <c r="AG96" s="19"/>
      <c r="AH96" t="str">
        <f>VLOOKUP(C96,[1]Sheet2!$A$1:$B$17,2,0)</f>
        <v>x</v>
      </c>
    </row>
    <row r="97" spans="1:34" ht="18.75" customHeight="1">
      <c r="A97" s="2">
        <v>76</v>
      </c>
      <c r="B97" s="3" t="s">
        <v>160</v>
      </c>
      <c r="C97" s="16" t="s">
        <v>167</v>
      </c>
      <c r="D97" s="16"/>
      <c r="E97" s="16"/>
      <c r="F97" s="4" t="s">
        <v>162</v>
      </c>
      <c r="G97" s="4" t="s">
        <v>69</v>
      </c>
      <c r="H97" s="17" t="s">
        <v>163</v>
      </c>
      <c r="I97" s="17"/>
      <c r="J97" s="17" t="s">
        <v>33</v>
      </c>
      <c r="K97" s="17"/>
      <c r="L97" s="3" t="s">
        <v>57</v>
      </c>
      <c r="M97" s="17" t="s">
        <v>35</v>
      </c>
      <c r="N97" s="17"/>
      <c r="O97" s="5">
        <v>60000</v>
      </c>
      <c r="P97" s="5">
        <v>30000</v>
      </c>
      <c r="Q97" s="5">
        <v>7500</v>
      </c>
      <c r="R97" s="5">
        <v>7500</v>
      </c>
      <c r="S97" s="5">
        <v>7500</v>
      </c>
      <c r="T97" s="5">
        <v>7500</v>
      </c>
      <c r="U97" s="18">
        <v>30000</v>
      </c>
      <c r="V97" s="18"/>
      <c r="W97" s="18">
        <v>7500</v>
      </c>
      <c r="X97" s="18"/>
      <c r="Y97" s="18">
        <v>7500</v>
      </c>
      <c r="Z97" s="18"/>
      <c r="AA97" s="18">
        <v>7500</v>
      </c>
      <c r="AB97" s="18"/>
      <c r="AC97" s="5">
        <v>7500</v>
      </c>
      <c r="AD97" s="5"/>
      <c r="AE97" s="5">
        <v>0</v>
      </c>
      <c r="AF97" s="19" t="s">
        <v>43</v>
      </c>
      <c r="AG97" s="19"/>
      <c r="AH97" t="str">
        <f>VLOOKUP(C97,[1]Sheet2!$A$1:$B$17,2,0)</f>
        <v>x</v>
      </c>
    </row>
    <row r="98" spans="1:34" ht="19.5" customHeight="1">
      <c r="A98" s="2">
        <v>77</v>
      </c>
      <c r="B98" s="3" t="s">
        <v>160</v>
      </c>
      <c r="C98" s="16" t="s">
        <v>167</v>
      </c>
      <c r="D98" s="16"/>
      <c r="E98" s="16"/>
      <c r="F98" s="4" t="s">
        <v>162</v>
      </c>
      <c r="G98" s="4" t="s">
        <v>69</v>
      </c>
      <c r="H98" s="17" t="s">
        <v>163</v>
      </c>
      <c r="I98" s="17"/>
      <c r="J98" s="17" t="s">
        <v>33</v>
      </c>
      <c r="K98" s="17"/>
      <c r="L98" s="3" t="s">
        <v>57</v>
      </c>
      <c r="M98" s="17" t="s">
        <v>35</v>
      </c>
      <c r="N98" s="17"/>
      <c r="O98" s="5">
        <v>24000</v>
      </c>
      <c r="P98" s="5">
        <v>12000</v>
      </c>
      <c r="Q98" s="5">
        <v>3000</v>
      </c>
      <c r="R98" s="5">
        <v>3000</v>
      </c>
      <c r="S98" s="5">
        <v>3000</v>
      </c>
      <c r="T98" s="5">
        <v>3000</v>
      </c>
      <c r="U98" s="18">
        <v>12000</v>
      </c>
      <c r="V98" s="18"/>
      <c r="W98" s="18">
        <v>3000</v>
      </c>
      <c r="X98" s="18"/>
      <c r="Y98" s="18">
        <v>3000</v>
      </c>
      <c r="Z98" s="18"/>
      <c r="AA98" s="18">
        <v>3000</v>
      </c>
      <c r="AB98" s="18"/>
      <c r="AC98" s="5">
        <v>3000</v>
      </c>
      <c r="AD98" s="5"/>
      <c r="AE98" s="5">
        <v>0</v>
      </c>
      <c r="AF98" s="19" t="s">
        <v>44</v>
      </c>
      <c r="AG98" s="19"/>
      <c r="AH98" t="str">
        <f>VLOOKUP(C98,[1]Sheet2!$A$1:$B$17,2,0)</f>
        <v>x</v>
      </c>
    </row>
    <row r="99" spans="1:34" ht="11.25" customHeight="1">
      <c r="A99" s="20" t="s">
        <v>47</v>
      </c>
      <c r="B99" s="20"/>
      <c r="C99" s="20"/>
      <c r="D99" s="20"/>
      <c r="E99" s="20"/>
      <c r="F99" s="2">
        <v>7</v>
      </c>
      <c r="G99" s="11"/>
      <c r="H99" s="11"/>
      <c r="I99" s="11"/>
      <c r="J99" s="11"/>
      <c r="K99" s="11"/>
      <c r="L99" s="11"/>
      <c r="M99" s="11"/>
      <c r="N99" s="11"/>
      <c r="O99" s="6" t="s">
        <v>168</v>
      </c>
      <c r="P99" s="6" t="s">
        <v>169</v>
      </c>
      <c r="Q99" s="6" t="s">
        <v>170</v>
      </c>
      <c r="R99" s="6" t="s">
        <v>171</v>
      </c>
      <c r="S99" s="6" t="s">
        <v>171</v>
      </c>
      <c r="T99" s="6" t="s">
        <v>171</v>
      </c>
      <c r="U99" s="21" t="s">
        <v>172</v>
      </c>
      <c r="V99" s="21"/>
      <c r="W99" s="21" t="s">
        <v>173</v>
      </c>
      <c r="X99" s="21"/>
      <c r="Y99" s="21" t="s">
        <v>173</v>
      </c>
      <c r="Z99" s="21"/>
      <c r="AA99" s="21" t="s">
        <v>173</v>
      </c>
      <c r="AB99" s="21"/>
      <c r="AC99" s="6" t="s">
        <v>173</v>
      </c>
      <c r="AD99" s="12"/>
      <c r="AE99" s="12"/>
      <c r="AF99" s="12"/>
      <c r="AG99" s="12"/>
      <c r="AH99" t="e">
        <f>VLOOKUP(C99,[1]Sheet2!$A$1:$B$17,2,0)</f>
        <v>#N/A</v>
      </c>
    </row>
    <row r="100" spans="1:34" ht="18.75" customHeight="1">
      <c r="A100" s="2">
        <v>78</v>
      </c>
      <c r="B100" s="3" t="s">
        <v>174</v>
      </c>
      <c r="C100" s="16" t="s">
        <v>175</v>
      </c>
      <c r="D100" s="16"/>
      <c r="E100" s="16"/>
      <c r="F100" s="4" t="s">
        <v>176</v>
      </c>
      <c r="G100" s="4" t="s">
        <v>177</v>
      </c>
      <c r="H100" s="17" t="s">
        <v>178</v>
      </c>
      <c r="I100" s="17"/>
      <c r="J100" s="17" t="s">
        <v>179</v>
      </c>
      <c r="K100" s="17"/>
      <c r="L100" s="3" t="s">
        <v>57</v>
      </c>
      <c r="M100" s="17" t="s">
        <v>180</v>
      </c>
      <c r="N100" s="17"/>
      <c r="O100" s="5">
        <v>160</v>
      </c>
      <c r="P100" s="5">
        <v>80</v>
      </c>
      <c r="Q100" s="5">
        <v>20</v>
      </c>
      <c r="R100" s="5">
        <v>20</v>
      </c>
      <c r="S100" s="5">
        <v>20</v>
      </c>
      <c r="T100" s="5">
        <v>20</v>
      </c>
      <c r="U100" s="18">
        <v>80</v>
      </c>
      <c r="V100" s="18"/>
      <c r="W100" s="18">
        <v>20</v>
      </c>
      <c r="X100" s="18"/>
      <c r="Y100" s="18">
        <v>20</v>
      </c>
      <c r="Z100" s="18"/>
      <c r="AA100" s="18">
        <v>20</v>
      </c>
      <c r="AB100" s="18"/>
      <c r="AC100" s="5">
        <v>20</v>
      </c>
      <c r="AD100" s="5">
        <v>64</v>
      </c>
      <c r="AE100" s="5">
        <v>86</v>
      </c>
      <c r="AF100" s="19" t="s">
        <v>42</v>
      </c>
      <c r="AG100" s="19"/>
      <c r="AH100" t="e">
        <f>VLOOKUP(C100,[1]Sheet2!$A$1:$B$17,2,0)</f>
        <v>#N/A</v>
      </c>
    </row>
    <row r="101" spans="1:34" ht="19.5" customHeight="1">
      <c r="A101" s="2">
        <v>79</v>
      </c>
      <c r="B101" s="3" t="s">
        <v>174</v>
      </c>
      <c r="C101" s="16" t="s">
        <v>175</v>
      </c>
      <c r="D101" s="16"/>
      <c r="E101" s="16"/>
      <c r="F101" s="4" t="s">
        <v>176</v>
      </c>
      <c r="G101" s="4" t="s">
        <v>177</v>
      </c>
      <c r="H101" s="17" t="s">
        <v>178</v>
      </c>
      <c r="I101" s="17"/>
      <c r="J101" s="17" t="s">
        <v>179</v>
      </c>
      <c r="K101" s="17"/>
      <c r="L101" s="3" t="s">
        <v>57</v>
      </c>
      <c r="M101" s="17" t="s">
        <v>180</v>
      </c>
      <c r="N101" s="17"/>
      <c r="O101" s="5">
        <v>2000</v>
      </c>
      <c r="P101" s="5">
        <v>1000</v>
      </c>
      <c r="Q101" s="5">
        <v>250</v>
      </c>
      <c r="R101" s="5">
        <v>250</v>
      </c>
      <c r="S101" s="5">
        <v>250</v>
      </c>
      <c r="T101" s="5">
        <v>250</v>
      </c>
      <c r="U101" s="18">
        <v>1000</v>
      </c>
      <c r="V101" s="18"/>
      <c r="W101" s="18">
        <v>250</v>
      </c>
      <c r="X101" s="18"/>
      <c r="Y101" s="18">
        <v>250</v>
      </c>
      <c r="Z101" s="18"/>
      <c r="AA101" s="18">
        <v>250</v>
      </c>
      <c r="AB101" s="18"/>
      <c r="AC101" s="5">
        <v>250</v>
      </c>
      <c r="AD101" s="5">
        <v>809</v>
      </c>
      <c r="AE101" s="5">
        <v>691</v>
      </c>
      <c r="AF101" s="19" t="s">
        <v>45</v>
      </c>
      <c r="AG101" s="19"/>
      <c r="AH101" t="e">
        <f>VLOOKUP(C101,[1]Sheet2!$A$1:$B$17,2,0)</f>
        <v>#N/A</v>
      </c>
    </row>
    <row r="102" spans="1:34" ht="11.25" customHeight="1">
      <c r="A102" s="20" t="s">
        <v>47</v>
      </c>
      <c r="B102" s="20"/>
      <c r="C102" s="20"/>
      <c r="D102" s="20"/>
      <c r="E102" s="20"/>
      <c r="F102" s="2">
        <v>2</v>
      </c>
      <c r="G102" s="11"/>
      <c r="H102" s="11"/>
      <c r="I102" s="11"/>
      <c r="J102" s="11"/>
      <c r="K102" s="11"/>
      <c r="L102" s="11"/>
      <c r="M102" s="11"/>
      <c r="N102" s="11"/>
      <c r="O102" s="6" t="s">
        <v>181</v>
      </c>
      <c r="P102" s="6" t="s">
        <v>182</v>
      </c>
      <c r="Q102" s="6" t="s">
        <v>183</v>
      </c>
      <c r="R102" s="6" t="s">
        <v>183</v>
      </c>
      <c r="S102" s="6" t="s">
        <v>183</v>
      </c>
      <c r="T102" s="6" t="s">
        <v>183</v>
      </c>
      <c r="U102" s="21" t="s">
        <v>182</v>
      </c>
      <c r="V102" s="21"/>
      <c r="W102" s="21" t="s">
        <v>183</v>
      </c>
      <c r="X102" s="21"/>
      <c r="Y102" s="21" t="s">
        <v>183</v>
      </c>
      <c r="Z102" s="21"/>
      <c r="AA102" s="21" t="s">
        <v>183</v>
      </c>
      <c r="AB102" s="21"/>
      <c r="AC102" s="6" t="s">
        <v>183</v>
      </c>
      <c r="AD102" s="12"/>
      <c r="AE102" s="12"/>
      <c r="AF102" s="12"/>
      <c r="AG102" s="12"/>
      <c r="AH102" t="e">
        <f>VLOOKUP(C102,[1]Sheet2!$A$1:$B$17,2,0)</f>
        <v>#N/A</v>
      </c>
    </row>
    <row r="103" spans="1:34" ht="19.5" customHeight="1">
      <c r="A103" s="2">
        <v>80</v>
      </c>
      <c r="B103" s="3" t="s">
        <v>184</v>
      </c>
      <c r="C103" s="16" t="s">
        <v>185</v>
      </c>
      <c r="D103" s="16"/>
      <c r="E103" s="16"/>
      <c r="F103" s="4" t="s">
        <v>176</v>
      </c>
      <c r="G103" s="4" t="s">
        <v>177</v>
      </c>
      <c r="H103" s="17" t="s">
        <v>186</v>
      </c>
      <c r="I103" s="17"/>
      <c r="J103" s="17" t="s">
        <v>179</v>
      </c>
      <c r="K103" s="17"/>
      <c r="L103" s="3" t="s">
        <v>34</v>
      </c>
      <c r="M103" s="17" t="s">
        <v>180</v>
      </c>
      <c r="N103" s="17"/>
      <c r="O103" s="5">
        <v>2000</v>
      </c>
      <c r="P103" s="5">
        <v>1000</v>
      </c>
      <c r="Q103" s="5">
        <v>250</v>
      </c>
      <c r="R103" s="5">
        <v>250</v>
      </c>
      <c r="S103" s="5">
        <v>250</v>
      </c>
      <c r="T103" s="5">
        <v>250</v>
      </c>
      <c r="U103" s="18">
        <v>1000</v>
      </c>
      <c r="V103" s="18"/>
      <c r="W103" s="18">
        <v>250</v>
      </c>
      <c r="X103" s="18"/>
      <c r="Y103" s="18">
        <v>250</v>
      </c>
      <c r="Z103" s="18"/>
      <c r="AA103" s="18">
        <v>250</v>
      </c>
      <c r="AB103" s="18"/>
      <c r="AC103" s="5">
        <v>250</v>
      </c>
      <c r="AD103" s="5">
        <v>826</v>
      </c>
      <c r="AE103" s="5">
        <v>874</v>
      </c>
      <c r="AF103" s="19" t="s">
        <v>45</v>
      </c>
      <c r="AG103" s="19"/>
      <c r="AH103" t="e">
        <f>VLOOKUP(C103,[1]Sheet2!$A$1:$B$17,2,0)</f>
        <v>#N/A</v>
      </c>
    </row>
    <row r="104" spans="1:34" ht="18.75" customHeight="1">
      <c r="A104" s="2">
        <v>81</v>
      </c>
      <c r="B104" s="3" t="s">
        <v>184</v>
      </c>
      <c r="C104" s="16" t="s">
        <v>185</v>
      </c>
      <c r="D104" s="16"/>
      <c r="E104" s="16"/>
      <c r="F104" s="4" t="s">
        <v>176</v>
      </c>
      <c r="G104" s="4" t="s">
        <v>177</v>
      </c>
      <c r="H104" s="17" t="s">
        <v>186</v>
      </c>
      <c r="I104" s="17"/>
      <c r="J104" s="17" t="s">
        <v>179</v>
      </c>
      <c r="K104" s="17"/>
      <c r="L104" s="3" t="s">
        <v>34</v>
      </c>
      <c r="M104" s="17" t="s">
        <v>180</v>
      </c>
      <c r="N104" s="17"/>
      <c r="O104" s="5">
        <v>400</v>
      </c>
      <c r="P104" s="5">
        <v>200</v>
      </c>
      <c r="Q104" s="5">
        <v>50</v>
      </c>
      <c r="R104" s="5">
        <v>50</v>
      </c>
      <c r="S104" s="5">
        <v>50</v>
      </c>
      <c r="T104" s="5">
        <v>50</v>
      </c>
      <c r="U104" s="18">
        <v>200</v>
      </c>
      <c r="V104" s="18"/>
      <c r="W104" s="18">
        <v>50</v>
      </c>
      <c r="X104" s="18"/>
      <c r="Y104" s="18">
        <v>50</v>
      </c>
      <c r="Z104" s="18"/>
      <c r="AA104" s="18">
        <v>50</v>
      </c>
      <c r="AB104" s="18"/>
      <c r="AC104" s="5">
        <v>50</v>
      </c>
      <c r="AD104" s="5">
        <v>100</v>
      </c>
      <c r="AE104" s="5">
        <v>40</v>
      </c>
      <c r="AF104" s="19" t="s">
        <v>38</v>
      </c>
      <c r="AG104" s="19"/>
      <c r="AH104" t="e">
        <f>VLOOKUP(C104,[1]Sheet2!$A$1:$B$17,2,0)</f>
        <v>#N/A</v>
      </c>
    </row>
    <row r="105" spans="1:34" ht="12" customHeight="1">
      <c r="A105" s="20" t="s">
        <v>47</v>
      </c>
      <c r="B105" s="20"/>
      <c r="C105" s="20"/>
      <c r="D105" s="20"/>
      <c r="E105" s="20"/>
      <c r="F105" s="2">
        <v>2</v>
      </c>
      <c r="G105" s="11"/>
      <c r="H105" s="11"/>
      <c r="I105" s="11"/>
      <c r="J105" s="11"/>
      <c r="K105" s="11"/>
      <c r="L105" s="11"/>
      <c r="M105" s="11"/>
      <c r="N105" s="11"/>
      <c r="O105" s="6" t="s">
        <v>187</v>
      </c>
      <c r="P105" s="6" t="s">
        <v>188</v>
      </c>
      <c r="Q105" s="6" t="s">
        <v>189</v>
      </c>
      <c r="R105" s="6" t="s">
        <v>189</v>
      </c>
      <c r="S105" s="6" t="s">
        <v>189</v>
      </c>
      <c r="T105" s="6" t="s">
        <v>189</v>
      </c>
      <c r="U105" s="21" t="s">
        <v>188</v>
      </c>
      <c r="V105" s="21"/>
      <c r="W105" s="21" t="s">
        <v>189</v>
      </c>
      <c r="X105" s="21"/>
      <c r="Y105" s="21" t="s">
        <v>189</v>
      </c>
      <c r="Z105" s="21"/>
      <c r="AA105" s="21" t="s">
        <v>189</v>
      </c>
      <c r="AB105" s="21"/>
      <c r="AC105" s="6" t="s">
        <v>189</v>
      </c>
      <c r="AD105" s="12"/>
      <c r="AE105" s="12"/>
      <c r="AF105" s="12"/>
      <c r="AG105" s="12"/>
      <c r="AH105" t="e">
        <f>VLOOKUP(C105,[1]Sheet2!$A$1:$B$17,2,0)</f>
        <v>#N/A</v>
      </c>
    </row>
    <row r="106" spans="1:34" ht="18.75" customHeight="1">
      <c r="A106" s="2">
        <v>82</v>
      </c>
      <c r="B106" s="3" t="s">
        <v>184</v>
      </c>
      <c r="C106" s="16" t="s">
        <v>190</v>
      </c>
      <c r="D106" s="16"/>
      <c r="E106" s="16"/>
      <c r="F106" s="4" t="s">
        <v>176</v>
      </c>
      <c r="G106" s="4" t="s">
        <v>177</v>
      </c>
      <c r="H106" s="17" t="s">
        <v>186</v>
      </c>
      <c r="I106" s="17"/>
      <c r="J106" s="17" t="s">
        <v>179</v>
      </c>
      <c r="K106" s="17"/>
      <c r="L106" s="3" t="s">
        <v>57</v>
      </c>
      <c r="M106" s="17" t="s">
        <v>180</v>
      </c>
      <c r="N106" s="17"/>
      <c r="O106" s="5">
        <v>3360</v>
      </c>
      <c r="P106" s="5">
        <v>1600</v>
      </c>
      <c r="Q106" s="5">
        <v>400</v>
      </c>
      <c r="R106" s="5">
        <v>400</v>
      </c>
      <c r="S106" s="5">
        <v>400</v>
      </c>
      <c r="T106" s="5">
        <v>400</v>
      </c>
      <c r="U106" s="18">
        <v>1760</v>
      </c>
      <c r="V106" s="18"/>
      <c r="W106" s="18">
        <v>440</v>
      </c>
      <c r="X106" s="18"/>
      <c r="Y106" s="18">
        <v>440</v>
      </c>
      <c r="Z106" s="18"/>
      <c r="AA106" s="18">
        <v>440</v>
      </c>
      <c r="AB106" s="18"/>
      <c r="AC106" s="5">
        <v>440</v>
      </c>
      <c r="AD106" s="5"/>
      <c r="AE106" s="5">
        <v>0</v>
      </c>
      <c r="AF106" s="19" t="s">
        <v>40</v>
      </c>
      <c r="AG106" s="19"/>
      <c r="AH106" t="e">
        <f>VLOOKUP(C106,[1]Sheet2!$A$1:$B$17,2,0)</f>
        <v>#N/A</v>
      </c>
    </row>
    <row r="107" spans="1:34" ht="12" customHeight="1">
      <c r="A107" s="20" t="s">
        <v>47</v>
      </c>
      <c r="B107" s="20"/>
      <c r="C107" s="20"/>
      <c r="D107" s="20"/>
      <c r="E107" s="20"/>
      <c r="F107" s="2">
        <v>1</v>
      </c>
      <c r="G107" s="11"/>
      <c r="H107" s="11"/>
      <c r="I107" s="11"/>
      <c r="J107" s="11"/>
      <c r="K107" s="11"/>
      <c r="L107" s="11"/>
      <c r="M107" s="11"/>
      <c r="N107" s="11"/>
      <c r="O107" s="6" t="s">
        <v>191</v>
      </c>
      <c r="P107" s="6" t="s">
        <v>192</v>
      </c>
      <c r="Q107" s="6" t="s">
        <v>193</v>
      </c>
      <c r="R107" s="6" t="s">
        <v>193</v>
      </c>
      <c r="S107" s="6" t="s">
        <v>193</v>
      </c>
      <c r="T107" s="6" t="s">
        <v>193</v>
      </c>
      <c r="U107" s="21" t="s">
        <v>194</v>
      </c>
      <c r="V107" s="21"/>
      <c r="W107" s="21" t="s">
        <v>195</v>
      </c>
      <c r="X107" s="21"/>
      <c r="Y107" s="21" t="s">
        <v>195</v>
      </c>
      <c r="Z107" s="21"/>
      <c r="AA107" s="21" t="s">
        <v>195</v>
      </c>
      <c r="AB107" s="21"/>
      <c r="AC107" s="6" t="s">
        <v>195</v>
      </c>
      <c r="AD107" s="12"/>
      <c r="AE107" s="12"/>
      <c r="AF107" s="12"/>
      <c r="AG107" s="12"/>
      <c r="AH107" t="e">
        <f>VLOOKUP(C107,[1]Sheet2!$A$1:$B$17,2,0)</f>
        <v>#N/A</v>
      </c>
    </row>
    <row r="108" spans="1:34" ht="18.75" customHeight="1">
      <c r="A108" s="2">
        <v>83</v>
      </c>
      <c r="B108" s="3" t="s">
        <v>196</v>
      </c>
      <c r="C108" s="16" t="s">
        <v>197</v>
      </c>
      <c r="D108" s="16"/>
      <c r="E108" s="16"/>
      <c r="F108" s="4" t="s">
        <v>198</v>
      </c>
      <c r="G108" s="4" t="s">
        <v>177</v>
      </c>
      <c r="H108" s="17" t="s">
        <v>178</v>
      </c>
      <c r="I108" s="17"/>
      <c r="J108" s="17" t="s">
        <v>179</v>
      </c>
      <c r="K108" s="17"/>
      <c r="L108" s="3" t="s">
        <v>34</v>
      </c>
      <c r="M108" s="17" t="s">
        <v>180</v>
      </c>
      <c r="N108" s="17"/>
      <c r="O108" s="5">
        <v>41000</v>
      </c>
      <c r="P108" s="5">
        <v>20000</v>
      </c>
      <c r="Q108" s="5">
        <v>5000</v>
      </c>
      <c r="R108" s="5">
        <v>5000</v>
      </c>
      <c r="S108" s="5">
        <v>5000</v>
      </c>
      <c r="T108" s="5">
        <v>5000</v>
      </c>
      <c r="U108" s="18">
        <v>21000</v>
      </c>
      <c r="V108" s="18"/>
      <c r="W108" s="18">
        <v>5250</v>
      </c>
      <c r="X108" s="18"/>
      <c r="Y108" s="18">
        <v>5250</v>
      </c>
      <c r="Z108" s="18"/>
      <c r="AA108" s="18">
        <v>5250</v>
      </c>
      <c r="AB108" s="18"/>
      <c r="AC108" s="5">
        <v>5250</v>
      </c>
      <c r="AD108" s="5">
        <v>1931</v>
      </c>
      <c r="AE108" s="5">
        <v>8069</v>
      </c>
      <c r="AF108" s="19" t="s">
        <v>45</v>
      </c>
      <c r="AG108" s="19"/>
      <c r="AH108" t="e">
        <f>VLOOKUP(C108,[1]Sheet2!$A$1:$B$17,2,0)</f>
        <v>#N/A</v>
      </c>
    </row>
    <row r="109" spans="1:34" ht="18.75" customHeight="1">
      <c r="A109" s="2">
        <v>84</v>
      </c>
      <c r="B109" s="3" t="s">
        <v>196</v>
      </c>
      <c r="C109" s="16" t="s">
        <v>197</v>
      </c>
      <c r="D109" s="16"/>
      <c r="E109" s="16"/>
      <c r="F109" s="4" t="s">
        <v>198</v>
      </c>
      <c r="G109" s="4" t="s">
        <v>177</v>
      </c>
      <c r="H109" s="17" t="s">
        <v>178</v>
      </c>
      <c r="I109" s="17"/>
      <c r="J109" s="17" t="s">
        <v>179</v>
      </c>
      <c r="K109" s="17"/>
      <c r="L109" s="3" t="s">
        <v>34</v>
      </c>
      <c r="M109" s="17" t="s">
        <v>180</v>
      </c>
      <c r="N109" s="17"/>
      <c r="O109" s="5">
        <v>6160</v>
      </c>
      <c r="P109" s="5">
        <v>3080</v>
      </c>
      <c r="Q109" s="5">
        <v>770</v>
      </c>
      <c r="R109" s="5">
        <v>770</v>
      </c>
      <c r="S109" s="5">
        <v>770</v>
      </c>
      <c r="T109" s="5">
        <v>770</v>
      </c>
      <c r="U109" s="18">
        <v>3080</v>
      </c>
      <c r="V109" s="18"/>
      <c r="W109" s="18">
        <v>770</v>
      </c>
      <c r="X109" s="18"/>
      <c r="Y109" s="18">
        <v>770</v>
      </c>
      <c r="Z109" s="18"/>
      <c r="AA109" s="18">
        <v>770</v>
      </c>
      <c r="AB109" s="18"/>
      <c r="AC109" s="5">
        <v>770</v>
      </c>
      <c r="AD109" s="5">
        <v>2397</v>
      </c>
      <c r="AE109" s="5">
        <v>483</v>
      </c>
      <c r="AF109" s="19" t="s">
        <v>42</v>
      </c>
      <c r="AG109" s="19"/>
      <c r="AH109" t="e">
        <f>VLOOKUP(C109,[1]Sheet2!$A$1:$B$17,2,0)</f>
        <v>#N/A</v>
      </c>
    </row>
    <row r="110" spans="1:34" ht="18.75" customHeight="1">
      <c r="A110" s="2">
        <v>85</v>
      </c>
      <c r="B110" s="3" t="s">
        <v>196</v>
      </c>
      <c r="C110" s="16" t="s">
        <v>197</v>
      </c>
      <c r="D110" s="16"/>
      <c r="E110" s="16"/>
      <c r="F110" s="4" t="s">
        <v>198</v>
      </c>
      <c r="G110" s="4" t="s">
        <v>177</v>
      </c>
      <c r="H110" s="17" t="s">
        <v>178</v>
      </c>
      <c r="I110" s="17"/>
      <c r="J110" s="17" t="s">
        <v>179</v>
      </c>
      <c r="K110" s="17"/>
      <c r="L110" s="3" t="s">
        <v>34</v>
      </c>
      <c r="M110" s="17" t="s">
        <v>180</v>
      </c>
      <c r="N110" s="17"/>
      <c r="O110" s="5">
        <v>4000</v>
      </c>
      <c r="P110" s="5">
        <v>2000</v>
      </c>
      <c r="Q110" s="5">
        <v>500</v>
      </c>
      <c r="R110" s="5">
        <v>500</v>
      </c>
      <c r="S110" s="5">
        <v>500</v>
      </c>
      <c r="T110" s="5">
        <v>500</v>
      </c>
      <c r="U110" s="18">
        <v>2000</v>
      </c>
      <c r="V110" s="18"/>
      <c r="W110" s="18">
        <v>500</v>
      </c>
      <c r="X110" s="18"/>
      <c r="Y110" s="18">
        <v>500</v>
      </c>
      <c r="Z110" s="18"/>
      <c r="AA110" s="18">
        <v>500</v>
      </c>
      <c r="AB110" s="18"/>
      <c r="AC110" s="5">
        <v>500</v>
      </c>
      <c r="AD110" s="5"/>
      <c r="AE110" s="5"/>
      <c r="AF110" s="19" t="s">
        <v>39</v>
      </c>
      <c r="AG110" s="19"/>
      <c r="AH110" t="e">
        <f>VLOOKUP(C110,[1]Sheet2!$A$1:$B$17,2,0)</f>
        <v>#N/A</v>
      </c>
    </row>
    <row r="111" spans="1:34" ht="18.75" customHeight="1">
      <c r="A111" s="2">
        <v>86</v>
      </c>
      <c r="B111" s="3" t="s">
        <v>196</v>
      </c>
      <c r="C111" s="16" t="s">
        <v>197</v>
      </c>
      <c r="D111" s="16"/>
      <c r="E111" s="16"/>
      <c r="F111" s="4" t="s">
        <v>198</v>
      </c>
      <c r="G111" s="4" t="s">
        <v>177</v>
      </c>
      <c r="H111" s="17" t="s">
        <v>178</v>
      </c>
      <c r="I111" s="17"/>
      <c r="J111" s="17" t="s">
        <v>179</v>
      </c>
      <c r="K111" s="17"/>
      <c r="L111" s="3" t="s">
        <v>34</v>
      </c>
      <c r="M111" s="17" t="s">
        <v>180</v>
      </c>
      <c r="N111" s="17"/>
      <c r="O111" s="5">
        <v>4000</v>
      </c>
      <c r="P111" s="5">
        <v>2000</v>
      </c>
      <c r="Q111" s="5">
        <v>500</v>
      </c>
      <c r="R111" s="5">
        <v>500</v>
      </c>
      <c r="S111" s="5">
        <v>500</v>
      </c>
      <c r="T111" s="5">
        <v>500</v>
      </c>
      <c r="U111" s="18">
        <v>2000</v>
      </c>
      <c r="V111" s="18"/>
      <c r="W111" s="18">
        <v>500</v>
      </c>
      <c r="X111" s="18"/>
      <c r="Y111" s="18">
        <v>500</v>
      </c>
      <c r="Z111" s="18"/>
      <c r="AA111" s="18">
        <v>500</v>
      </c>
      <c r="AB111" s="18"/>
      <c r="AC111" s="5">
        <v>500</v>
      </c>
      <c r="AD111" s="2"/>
      <c r="AE111" s="2"/>
      <c r="AF111" s="19" t="s">
        <v>58</v>
      </c>
      <c r="AG111" s="19"/>
      <c r="AH111" t="e">
        <f>VLOOKUP(C111,[1]Sheet2!$A$1:$B$17,2,0)</f>
        <v>#N/A</v>
      </c>
    </row>
    <row r="112" spans="1:34" ht="12" customHeight="1">
      <c r="A112" s="20" t="s">
        <v>47</v>
      </c>
      <c r="B112" s="20"/>
      <c r="C112" s="20"/>
      <c r="D112" s="20"/>
      <c r="E112" s="20"/>
      <c r="F112" s="2">
        <v>4</v>
      </c>
      <c r="G112" s="11"/>
      <c r="H112" s="11"/>
      <c r="I112" s="11"/>
      <c r="J112" s="11"/>
      <c r="K112" s="11"/>
      <c r="L112" s="11"/>
      <c r="M112" s="11"/>
      <c r="N112" s="11"/>
      <c r="O112" s="6" t="s">
        <v>199</v>
      </c>
      <c r="P112" s="6" t="s">
        <v>200</v>
      </c>
      <c r="Q112" s="6" t="s">
        <v>201</v>
      </c>
      <c r="R112" s="6" t="s">
        <v>201</v>
      </c>
      <c r="S112" s="6" t="s">
        <v>201</v>
      </c>
      <c r="T112" s="6" t="s">
        <v>201</v>
      </c>
      <c r="U112" s="21" t="s">
        <v>202</v>
      </c>
      <c r="V112" s="21"/>
      <c r="W112" s="21" t="s">
        <v>203</v>
      </c>
      <c r="X112" s="21"/>
      <c r="Y112" s="21" t="s">
        <v>203</v>
      </c>
      <c r="Z112" s="21"/>
      <c r="AA112" s="21" t="s">
        <v>203</v>
      </c>
      <c r="AB112" s="21"/>
      <c r="AC112" s="6" t="s">
        <v>203</v>
      </c>
      <c r="AD112" s="12"/>
      <c r="AE112" s="12"/>
      <c r="AF112" s="12"/>
      <c r="AG112" s="12"/>
      <c r="AH112" t="e">
        <f>VLOOKUP(C112,[1]Sheet2!$A$1:$B$17,2,0)</f>
        <v>#N/A</v>
      </c>
    </row>
    <row r="113" spans="1:34" ht="18.75" customHeight="1">
      <c r="A113" s="2">
        <v>87</v>
      </c>
      <c r="B113" s="3" t="s">
        <v>196</v>
      </c>
      <c r="C113" s="16" t="s">
        <v>204</v>
      </c>
      <c r="D113" s="16"/>
      <c r="E113" s="16"/>
      <c r="F113" s="4" t="s">
        <v>198</v>
      </c>
      <c r="G113" s="4" t="s">
        <v>177</v>
      </c>
      <c r="H113" s="17" t="s">
        <v>178</v>
      </c>
      <c r="I113" s="17"/>
      <c r="J113" s="17" t="s">
        <v>179</v>
      </c>
      <c r="K113" s="17"/>
      <c r="L113" s="3" t="s">
        <v>57</v>
      </c>
      <c r="M113" s="17" t="s">
        <v>180</v>
      </c>
      <c r="N113" s="17"/>
      <c r="O113" s="5">
        <v>350</v>
      </c>
      <c r="P113" s="5">
        <v>150</v>
      </c>
      <c r="Q113" s="5"/>
      <c r="R113" s="5">
        <v>50</v>
      </c>
      <c r="S113" s="5">
        <v>50</v>
      </c>
      <c r="T113" s="5">
        <v>50</v>
      </c>
      <c r="U113" s="18">
        <v>200</v>
      </c>
      <c r="V113" s="18"/>
      <c r="W113" s="18">
        <v>50</v>
      </c>
      <c r="X113" s="18"/>
      <c r="Y113" s="18">
        <v>50</v>
      </c>
      <c r="Z113" s="18"/>
      <c r="AA113" s="18">
        <v>50</v>
      </c>
      <c r="AB113" s="18"/>
      <c r="AC113" s="5">
        <v>50</v>
      </c>
      <c r="AD113" s="5"/>
      <c r="AE113" s="5">
        <v>0</v>
      </c>
      <c r="AF113" s="19" t="s">
        <v>36</v>
      </c>
      <c r="AG113" s="19"/>
      <c r="AH113" t="e">
        <f>VLOOKUP(C113,[1]Sheet2!$A$1:$B$17,2,0)</f>
        <v>#N/A</v>
      </c>
    </row>
    <row r="114" spans="1:34" ht="12" customHeight="1">
      <c r="A114" s="20" t="s">
        <v>47</v>
      </c>
      <c r="B114" s="20"/>
      <c r="C114" s="20"/>
      <c r="D114" s="20"/>
      <c r="E114" s="20"/>
      <c r="F114" s="2">
        <v>1</v>
      </c>
      <c r="G114" s="11"/>
      <c r="H114" s="11"/>
      <c r="I114" s="11"/>
      <c r="J114" s="11"/>
      <c r="K114" s="11"/>
      <c r="L114" s="11"/>
      <c r="M114" s="11"/>
      <c r="N114" s="11"/>
      <c r="O114" s="6" t="s">
        <v>205</v>
      </c>
      <c r="P114" s="6" t="s">
        <v>206</v>
      </c>
      <c r="Q114" s="6" t="s">
        <v>105</v>
      </c>
      <c r="R114" s="6" t="s">
        <v>207</v>
      </c>
      <c r="S114" s="6" t="s">
        <v>207</v>
      </c>
      <c r="T114" s="6" t="s">
        <v>207</v>
      </c>
      <c r="U114" s="21" t="s">
        <v>208</v>
      </c>
      <c r="V114" s="21"/>
      <c r="W114" s="21" t="s">
        <v>207</v>
      </c>
      <c r="X114" s="21"/>
      <c r="Y114" s="21" t="s">
        <v>207</v>
      </c>
      <c r="Z114" s="21"/>
      <c r="AA114" s="21" t="s">
        <v>207</v>
      </c>
      <c r="AB114" s="21"/>
      <c r="AC114" s="6" t="s">
        <v>207</v>
      </c>
      <c r="AD114" s="12"/>
      <c r="AE114" s="12"/>
      <c r="AF114" s="12"/>
      <c r="AG114" s="12"/>
      <c r="AH114" t="e">
        <f>VLOOKUP(C114,[1]Sheet2!$A$1:$B$17,2,0)</f>
        <v>#N/A</v>
      </c>
    </row>
    <row r="115" spans="1:34" ht="18.75" customHeight="1">
      <c r="A115" s="2">
        <v>88</v>
      </c>
      <c r="B115" s="3" t="s">
        <v>209</v>
      </c>
      <c r="C115" s="16" t="s">
        <v>210</v>
      </c>
      <c r="D115" s="16"/>
      <c r="E115" s="16"/>
      <c r="F115" s="4" t="s">
        <v>198</v>
      </c>
      <c r="G115" s="4" t="s">
        <v>177</v>
      </c>
      <c r="H115" s="17" t="s">
        <v>186</v>
      </c>
      <c r="I115" s="17"/>
      <c r="J115" s="17" t="s">
        <v>179</v>
      </c>
      <c r="K115" s="17"/>
      <c r="L115" s="3" t="s">
        <v>34</v>
      </c>
      <c r="M115" s="17" t="s">
        <v>180</v>
      </c>
      <c r="N115" s="17"/>
      <c r="O115" s="5">
        <v>6000</v>
      </c>
      <c r="P115" s="5">
        <v>3000</v>
      </c>
      <c r="Q115" s="5">
        <v>750</v>
      </c>
      <c r="R115" s="5">
        <v>750</v>
      </c>
      <c r="S115" s="5">
        <v>750</v>
      </c>
      <c r="T115" s="5">
        <v>750</v>
      </c>
      <c r="U115" s="18">
        <v>3000</v>
      </c>
      <c r="V115" s="18"/>
      <c r="W115" s="18">
        <v>750</v>
      </c>
      <c r="X115" s="18"/>
      <c r="Y115" s="18">
        <v>750</v>
      </c>
      <c r="Z115" s="18"/>
      <c r="AA115" s="18">
        <v>750</v>
      </c>
      <c r="AB115" s="18"/>
      <c r="AC115" s="5">
        <v>750</v>
      </c>
      <c r="AD115" s="5">
        <v>1500</v>
      </c>
      <c r="AE115" s="5">
        <v>0</v>
      </c>
      <c r="AF115" s="19" t="s">
        <v>38</v>
      </c>
      <c r="AG115" s="19"/>
      <c r="AH115" t="e">
        <f>VLOOKUP(C115,[1]Sheet2!$A$1:$B$17,2,0)</f>
        <v>#N/A</v>
      </c>
    </row>
    <row r="116" spans="1:34" ht="19.5" customHeight="1">
      <c r="A116" s="2">
        <v>89</v>
      </c>
      <c r="B116" s="3" t="s">
        <v>209</v>
      </c>
      <c r="C116" s="16" t="s">
        <v>210</v>
      </c>
      <c r="D116" s="16"/>
      <c r="E116" s="16"/>
      <c r="F116" s="4" t="s">
        <v>198</v>
      </c>
      <c r="G116" s="4" t="s">
        <v>177</v>
      </c>
      <c r="H116" s="17" t="s">
        <v>186</v>
      </c>
      <c r="I116" s="17"/>
      <c r="J116" s="17" t="s">
        <v>179</v>
      </c>
      <c r="K116" s="17"/>
      <c r="L116" s="3" t="s">
        <v>34</v>
      </c>
      <c r="M116" s="17" t="s">
        <v>180</v>
      </c>
      <c r="N116" s="17"/>
      <c r="O116" s="5">
        <v>26000</v>
      </c>
      <c r="P116" s="5">
        <v>11000</v>
      </c>
      <c r="Q116" s="5">
        <v>2000</v>
      </c>
      <c r="R116" s="5">
        <v>3000</v>
      </c>
      <c r="S116" s="5">
        <v>3000</v>
      </c>
      <c r="T116" s="5">
        <v>3000</v>
      </c>
      <c r="U116" s="18">
        <v>15000</v>
      </c>
      <c r="V116" s="18"/>
      <c r="W116" s="18">
        <v>3000</v>
      </c>
      <c r="X116" s="18"/>
      <c r="Y116" s="18">
        <v>3000</v>
      </c>
      <c r="Z116" s="18"/>
      <c r="AA116" s="18">
        <v>4000</v>
      </c>
      <c r="AB116" s="18"/>
      <c r="AC116" s="5">
        <v>5000</v>
      </c>
      <c r="AD116" s="5">
        <v>8839</v>
      </c>
      <c r="AE116" s="5">
        <v>3804</v>
      </c>
      <c r="AF116" s="19" t="s">
        <v>41</v>
      </c>
      <c r="AG116" s="19"/>
      <c r="AH116" t="e">
        <f>VLOOKUP(C116,[1]Sheet2!$A$1:$B$17,2,0)</f>
        <v>#N/A</v>
      </c>
    </row>
    <row r="117" spans="1:34" ht="18.75" customHeight="1">
      <c r="A117" s="2">
        <v>90</v>
      </c>
      <c r="B117" s="3" t="s">
        <v>209</v>
      </c>
      <c r="C117" s="16" t="s">
        <v>210</v>
      </c>
      <c r="D117" s="16"/>
      <c r="E117" s="16"/>
      <c r="F117" s="4" t="s">
        <v>198</v>
      </c>
      <c r="G117" s="4" t="s">
        <v>177</v>
      </c>
      <c r="H117" s="17" t="s">
        <v>186</v>
      </c>
      <c r="I117" s="17"/>
      <c r="J117" s="17" t="s">
        <v>179</v>
      </c>
      <c r="K117" s="17"/>
      <c r="L117" s="3" t="s">
        <v>34</v>
      </c>
      <c r="M117" s="17" t="s">
        <v>180</v>
      </c>
      <c r="N117" s="17"/>
      <c r="O117" s="5">
        <v>10000</v>
      </c>
      <c r="P117" s="5">
        <v>5000</v>
      </c>
      <c r="Q117" s="5">
        <v>1250</v>
      </c>
      <c r="R117" s="5">
        <v>1250</v>
      </c>
      <c r="S117" s="5">
        <v>1250</v>
      </c>
      <c r="T117" s="5">
        <v>1250</v>
      </c>
      <c r="U117" s="18">
        <v>5000</v>
      </c>
      <c r="V117" s="18"/>
      <c r="W117" s="18">
        <v>1250</v>
      </c>
      <c r="X117" s="18"/>
      <c r="Y117" s="18">
        <v>1250</v>
      </c>
      <c r="Z117" s="18"/>
      <c r="AA117" s="18">
        <v>1250</v>
      </c>
      <c r="AB117" s="18"/>
      <c r="AC117" s="5">
        <v>1250</v>
      </c>
      <c r="AD117" s="5">
        <v>500</v>
      </c>
      <c r="AE117" s="5">
        <v>0</v>
      </c>
      <c r="AF117" s="19" t="s">
        <v>58</v>
      </c>
      <c r="AG117" s="19"/>
      <c r="AH117" t="e">
        <f>VLOOKUP(C117,[1]Sheet2!$A$1:$B$17,2,0)</f>
        <v>#N/A</v>
      </c>
    </row>
    <row r="118" spans="1:34" ht="18.75" customHeight="1">
      <c r="A118" s="2">
        <v>91</v>
      </c>
      <c r="B118" s="3" t="s">
        <v>209</v>
      </c>
      <c r="C118" s="16" t="s">
        <v>210</v>
      </c>
      <c r="D118" s="16"/>
      <c r="E118" s="16"/>
      <c r="F118" s="4" t="s">
        <v>198</v>
      </c>
      <c r="G118" s="4" t="s">
        <v>177</v>
      </c>
      <c r="H118" s="17" t="s">
        <v>186</v>
      </c>
      <c r="I118" s="17"/>
      <c r="J118" s="17" t="s">
        <v>179</v>
      </c>
      <c r="K118" s="17"/>
      <c r="L118" s="3" t="s">
        <v>34</v>
      </c>
      <c r="M118" s="17" t="s">
        <v>180</v>
      </c>
      <c r="N118" s="17"/>
      <c r="O118" s="5">
        <v>4800</v>
      </c>
      <c r="P118" s="5">
        <v>2400</v>
      </c>
      <c r="Q118" s="5">
        <v>600</v>
      </c>
      <c r="R118" s="5">
        <v>600</v>
      </c>
      <c r="S118" s="5">
        <v>600</v>
      </c>
      <c r="T118" s="5">
        <v>600</v>
      </c>
      <c r="U118" s="18">
        <v>2400</v>
      </c>
      <c r="V118" s="18"/>
      <c r="W118" s="18">
        <v>600</v>
      </c>
      <c r="X118" s="18"/>
      <c r="Y118" s="18">
        <v>600</v>
      </c>
      <c r="Z118" s="18"/>
      <c r="AA118" s="18">
        <v>600</v>
      </c>
      <c r="AB118" s="18"/>
      <c r="AC118" s="5">
        <v>600</v>
      </c>
      <c r="AD118" s="5"/>
      <c r="AE118" s="5">
        <v>0</v>
      </c>
      <c r="AF118" s="19" t="s">
        <v>70</v>
      </c>
      <c r="AG118" s="19"/>
      <c r="AH118" t="e">
        <f>VLOOKUP(C118,[1]Sheet2!$A$1:$B$17,2,0)</f>
        <v>#N/A</v>
      </c>
    </row>
    <row r="119" spans="1:34" ht="18.75" customHeight="1">
      <c r="A119" s="2">
        <v>92</v>
      </c>
      <c r="B119" s="3" t="s">
        <v>209</v>
      </c>
      <c r="C119" s="16" t="s">
        <v>210</v>
      </c>
      <c r="D119" s="16"/>
      <c r="E119" s="16"/>
      <c r="F119" s="4" t="s">
        <v>198</v>
      </c>
      <c r="G119" s="4" t="s">
        <v>177</v>
      </c>
      <c r="H119" s="17" t="s">
        <v>186</v>
      </c>
      <c r="I119" s="17"/>
      <c r="J119" s="17" t="s">
        <v>179</v>
      </c>
      <c r="K119" s="17"/>
      <c r="L119" s="3" t="s">
        <v>34</v>
      </c>
      <c r="M119" s="17" t="s">
        <v>180</v>
      </c>
      <c r="N119" s="17"/>
      <c r="O119" s="5">
        <v>4400</v>
      </c>
      <c r="P119" s="5">
        <v>2200</v>
      </c>
      <c r="Q119" s="5">
        <v>550</v>
      </c>
      <c r="R119" s="5">
        <v>550</v>
      </c>
      <c r="S119" s="5">
        <v>550</v>
      </c>
      <c r="T119" s="5">
        <v>550</v>
      </c>
      <c r="U119" s="18">
        <v>2200</v>
      </c>
      <c r="V119" s="18"/>
      <c r="W119" s="18">
        <v>550</v>
      </c>
      <c r="X119" s="18"/>
      <c r="Y119" s="18">
        <v>550</v>
      </c>
      <c r="Z119" s="18"/>
      <c r="AA119" s="18">
        <v>550</v>
      </c>
      <c r="AB119" s="18"/>
      <c r="AC119" s="5">
        <v>550</v>
      </c>
      <c r="AD119" s="5">
        <v>2200</v>
      </c>
      <c r="AE119" s="5">
        <v>190</v>
      </c>
      <c r="AF119" s="19" t="s">
        <v>46</v>
      </c>
      <c r="AG119" s="19"/>
      <c r="AH119" t="e">
        <f>VLOOKUP(C119,[1]Sheet2!$A$1:$B$17,2,0)</f>
        <v>#N/A</v>
      </c>
    </row>
    <row r="120" spans="1:34" ht="19.5" customHeight="1">
      <c r="A120" s="2">
        <v>93</v>
      </c>
      <c r="B120" s="3" t="s">
        <v>209</v>
      </c>
      <c r="C120" s="16" t="s">
        <v>210</v>
      </c>
      <c r="D120" s="16"/>
      <c r="E120" s="16"/>
      <c r="F120" s="4" t="s">
        <v>198</v>
      </c>
      <c r="G120" s="4" t="s">
        <v>177</v>
      </c>
      <c r="H120" s="17" t="s">
        <v>186</v>
      </c>
      <c r="I120" s="17"/>
      <c r="J120" s="17" t="s">
        <v>179</v>
      </c>
      <c r="K120" s="17"/>
      <c r="L120" s="3" t="s">
        <v>34</v>
      </c>
      <c r="M120" s="17" t="s">
        <v>180</v>
      </c>
      <c r="N120" s="17"/>
      <c r="O120" s="5">
        <v>10400</v>
      </c>
      <c r="P120" s="5">
        <v>5200</v>
      </c>
      <c r="Q120" s="5">
        <v>1300</v>
      </c>
      <c r="R120" s="5">
        <v>1300</v>
      </c>
      <c r="S120" s="5">
        <v>1300</v>
      </c>
      <c r="T120" s="5">
        <v>1300</v>
      </c>
      <c r="U120" s="18">
        <v>5200</v>
      </c>
      <c r="V120" s="18"/>
      <c r="W120" s="18">
        <v>1300</v>
      </c>
      <c r="X120" s="18"/>
      <c r="Y120" s="18">
        <v>1300</v>
      </c>
      <c r="Z120" s="18"/>
      <c r="AA120" s="18">
        <v>1300</v>
      </c>
      <c r="AB120" s="18"/>
      <c r="AC120" s="5">
        <v>1300</v>
      </c>
      <c r="AD120" s="5">
        <v>1575</v>
      </c>
      <c r="AE120" s="5">
        <v>4604</v>
      </c>
      <c r="AF120" s="19" t="s">
        <v>44</v>
      </c>
      <c r="AG120" s="19"/>
      <c r="AH120" t="e">
        <f>VLOOKUP(C120,[1]Sheet2!$A$1:$B$17,2,0)</f>
        <v>#N/A</v>
      </c>
    </row>
    <row r="121" spans="1:34" ht="18.75" customHeight="1">
      <c r="A121" s="2">
        <v>94</v>
      </c>
      <c r="B121" s="3" t="s">
        <v>209</v>
      </c>
      <c r="C121" s="16" t="s">
        <v>210</v>
      </c>
      <c r="D121" s="16"/>
      <c r="E121" s="16"/>
      <c r="F121" s="4" t="s">
        <v>198</v>
      </c>
      <c r="G121" s="4" t="s">
        <v>177</v>
      </c>
      <c r="H121" s="17" t="s">
        <v>186</v>
      </c>
      <c r="I121" s="17"/>
      <c r="J121" s="17" t="s">
        <v>179</v>
      </c>
      <c r="K121" s="17"/>
      <c r="L121" s="3" t="s">
        <v>34</v>
      </c>
      <c r="M121" s="17" t="s">
        <v>180</v>
      </c>
      <c r="N121" s="17"/>
      <c r="O121" s="5">
        <v>22000</v>
      </c>
      <c r="P121" s="5">
        <v>11000</v>
      </c>
      <c r="Q121" s="5">
        <v>2750</v>
      </c>
      <c r="R121" s="5">
        <v>2750</v>
      </c>
      <c r="S121" s="5">
        <v>2750</v>
      </c>
      <c r="T121" s="5">
        <v>2750</v>
      </c>
      <c r="U121" s="18">
        <v>11000</v>
      </c>
      <c r="V121" s="18"/>
      <c r="W121" s="18">
        <v>2750</v>
      </c>
      <c r="X121" s="18"/>
      <c r="Y121" s="18">
        <v>2750</v>
      </c>
      <c r="Z121" s="18"/>
      <c r="AA121" s="18">
        <v>2750</v>
      </c>
      <c r="AB121" s="18"/>
      <c r="AC121" s="5">
        <v>2750</v>
      </c>
      <c r="AD121" s="5"/>
      <c r="AE121" s="5">
        <v>0</v>
      </c>
      <c r="AF121" s="19" t="s">
        <v>43</v>
      </c>
      <c r="AG121" s="19"/>
      <c r="AH121" t="e">
        <f>VLOOKUP(C121,[1]Sheet2!$A$1:$B$17,2,0)</f>
        <v>#N/A</v>
      </c>
    </row>
    <row r="122" spans="1:34" ht="18.75" customHeight="1">
      <c r="A122" s="2">
        <v>95</v>
      </c>
      <c r="B122" s="3" t="s">
        <v>209</v>
      </c>
      <c r="C122" s="16" t="s">
        <v>210</v>
      </c>
      <c r="D122" s="16"/>
      <c r="E122" s="16"/>
      <c r="F122" s="4" t="s">
        <v>198</v>
      </c>
      <c r="G122" s="4" t="s">
        <v>177</v>
      </c>
      <c r="H122" s="17" t="s">
        <v>186</v>
      </c>
      <c r="I122" s="17"/>
      <c r="J122" s="17" t="s">
        <v>179</v>
      </c>
      <c r="K122" s="17"/>
      <c r="L122" s="3" t="s">
        <v>34</v>
      </c>
      <c r="M122" s="17" t="s">
        <v>180</v>
      </c>
      <c r="N122" s="17"/>
      <c r="O122" s="5">
        <v>8000</v>
      </c>
      <c r="P122" s="5">
        <v>4000</v>
      </c>
      <c r="Q122" s="5">
        <v>1000</v>
      </c>
      <c r="R122" s="5">
        <v>1000</v>
      </c>
      <c r="S122" s="5">
        <v>1000</v>
      </c>
      <c r="T122" s="5">
        <v>1000</v>
      </c>
      <c r="U122" s="18">
        <v>4000</v>
      </c>
      <c r="V122" s="18"/>
      <c r="W122" s="18">
        <v>1000</v>
      </c>
      <c r="X122" s="18"/>
      <c r="Y122" s="18">
        <v>1000</v>
      </c>
      <c r="Z122" s="18"/>
      <c r="AA122" s="18">
        <v>1000</v>
      </c>
      <c r="AB122" s="18"/>
      <c r="AC122" s="5">
        <v>1000</v>
      </c>
      <c r="AD122" s="5"/>
      <c r="AE122" s="5">
        <v>0</v>
      </c>
      <c r="AF122" s="19" t="s">
        <v>45</v>
      </c>
      <c r="AG122" s="19"/>
      <c r="AH122" t="e">
        <f>VLOOKUP(C122,[1]Sheet2!$A$1:$B$17,2,0)</f>
        <v>#N/A</v>
      </c>
    </row>
    <row r="123" spans="1:34" ht="18.75" customHeight="1">
      <c r="A123" s="2">
        <v>96</v>
      </c>
      <c r="B123" s="3" t="s">
        <v>209</v>
      </c>
      <c r="C123" s="16" t="s">
        <v>210</v>
      </c>
      <c r="D123" s="16"/>
      <c r="E123" s="16"/>
      <c r="F123" s="4" t="s">
        <v>198</v>
      </c>
      <c r="G123" s="4" t="s">
        <v>177</v>
      </c>
      <c r="H123" s="17" t="s">
        <v>186</v>
      </c>
      <c r="I123" s="17"/>
      <c r="J123" s="17" t="s">
        <v>179</v>
      </c>
      <c r="K123" s="17"/>
      <c r="L123" s="3" t="s">
        <v>34</v>
      </c>
      <c r="M123" s="17" t="s">
        <v>180</v>
      </c>
      <c r="N123" s="17"/>
      <c r="O123" s="5">
        <v>12000</v>
      </c>
      <c r="P123" s="5">
        <v>6000</v>
      </c>
      <c r="Q123" s="5">
        <v>1500</v>
      </c>
      <c r="R123" s="5">
        <v>1500</v>
      </c>
      <c r="S123" s="5">
        <v>1500</v>
      </c>
      <c r="T123" s="5">
        <v>1500</v>
      </c>
      <c r="U123" s="18">
        <v>6000</v>
      </c>
      <c r="V123" s="18"/>
      <c r="W123" s="18">
        <v>1500</v>
      </c>
      <c r="X123" s="18"/>
      <c r="Y123" s="18">
        <v>1500</v>
      </c>
      <c r="Z123" s="18"/>
      <c r="AA123" s="18">
        <v>1500</v>
      </c>
      <c r="AB123" s="18"/>
      <c r="AC123" s="5">
        <v>1500</v>
      </c>
      <c r="AD123" s="5"/>
      <c r="AE123" s="5">
        <v>0</v>
      </c>
      <c r="AF123" s="19" t="s">
        <v>42</v>
      </c>
      <c r="AG123" s="19"/>
      <c r="AH123" t="e">
        <f>VLOOKUP(C123,[1]Sheet2!$A$1:$B$17,2,0)</f>
        <v>#N/A</v>
      </c>
    </row>
    <row r="124" spans="1:34" ht="19.5" customHeight="1">
      <c r="A124" s="2">
        <v>97</v>
      </c>
      <c r="B124" s="3" t="s">
        <v>209</v>
      </c>
      <c r="C124" s="16" t="s">
        <v>210</v>
      </c>
      <c r="D124" s="16"/>
      <c r="E124" s="16"/>
      <c r="F124" s="4" t="s">
        <v>198</v>
      </c>
      <c r="G124" s="4" t="s">
        <v>177</v>
      </c>
      <c r="H124" s="17" t="s">
        <v>186</v>
      </c>
      <c r="I124" s="17"/>
      <c r="J124" s="17" t="s">
        <v>179</v>
      </c>
      <c r="K124" s="17"/>
      <c r="L124" s="3" t="s">
        <v>34</v>
      </c>
      <c r="M124" s="17" t="s">
        <v>180</v>
      </c>
      <c r="N124" s="17"/>
      <c r="O124" s="5">
        <v>840</v>
      </c>
      <c r="P124" s="5">
        <v>400</v>
      </c>
      <c r="Q124" s="5">
        <v>100</v>
      </c>
      <c r="R124" s="5">
        <v>100</v>
      </c>
      <c r="S124" s="5">
        <v>100</v>
      </c>
      <c r="T124" s="5">
        <v>100</v>
      </c>
      <c r="U124" s="18">
        <v>440</v>
      </c>
      <c r="V124" s="18"/>
      <c r="W124" s="18">
        <v>110</v>
      </c>
      <c r="X124" s="18"/>
      <c r="Y124" s="18">
        <v>110</v>
      </c>
      <c r="Z124" s="18"/>
      <c r="AA124" s="18">
        <v>110</v>
      </c>
      <c r="AB124" s="18"/>
      <c r="AC124" s="5">
        <v>110</v>
      </c>
      <c r="AD124" s="5"/>
      <c r="AE124" s="5">
        <v>0</v>
      </c>
      <c r="AF124" s="19" t="s">
        <v>40</v>
      </c>
      <c r="AG124" s="19"/>
      <c r="AH124" t="e">
        <f>VLOOKUP(C124,[1]Sheet2!$A$1:$B$17,2,0)</f>
        <v>#N/A</v>
      </c>
    </row>
    <row r="125" spans="1:34" ht="18.75" customHeight="1">
      <c r="A125" s="2">
        <v>98</v>
      </c>
      <c r="B125" s="3" t="s">
        <v>209</v>
      </c>
      <c r="C125" s="16" t="s">
        <v>210</v>
      </c>
      <c r="D125" s="16"/>
      <c r="E125" s="16"/>
      <c r="F125" s="4" t="s">
        <v>198</v>
      </c>
      <c r="G125" s="4" t="s">
        <v>177</v>
      </c>
      <c r="H125" s="17" t="s">
        <v>186</v>
      </c>
      <c r="I125" s="17"/>
      <c r="J125" s="17" t="s">
        <v>179</v>
      </c>
      <c r="K125" s="17"/>
      <c r="L125" s="3" t="s">
        <v>34</v>
      </c>
      <c r="M125" s="17" t="s">
        <v>180</v>
      </c>
      <c r="N125" s="17"/>
      <c r="O125" s="5">
        <v>4000</v>
      </c>
      <c r="P125" s="5">
        <v>2000</v>
      </c>
      <c r="Q125" s="5">
        <v>500</v>
      </c>
      <c r="R125" s="5">
        <v>500</v>
      </c>
      <c r="S125" s="5">
        <v>500</v>
      </c>
      <c r="T125" s="5">
        <v>500</v>
      </c>
      <c r="U125" s="18">
        <v>2000</v>
      </c>
      <c r="V125" s="18"/>
      <c r="W125" s="18">
        <v>500</v>
      </c>
      <c r="X125" s="18"/>
      <c r="Y125" s="18">
        <v>500</v>
      </c>
      <c r="Z125" s="18"/>
      <c r="AA125" s="18">
        <v>500</v>
      </c>
      <c r="AB125" s="18"/>
      <c r="AC125" s="5">
        <v>500</v>
      </c>
      <c r="AD125" s="5"/>
      <c r="AE125" s="5"/>
      <c r="AF125" s="19" t="s">
        <v>39</v>
      </c>
      <c r="AG125" s="19"/>
      <c r="AH125" t="e">
        <f>VLOOKUP(C125,[1]Sheet2!$A$1:$B$17,2,0)</f>
        <v>#N/A</v>
      </c>
    </row>
    <row r="126" spans="1:34" ht="18.75" customHeight="1">
      <c r="A126" s="2">
        <v>99</v>
      </c>
      <c r="B126" s="3" t="s">
        <v>209</v>
      </c>
      <c r="C126" s="16" t="s">
        <v>210</v>
      </c>
      <c r="D126" s="16"/>
      <c r="E126" s="16"/>
      <c r="F126" s="4" t="s">
        <v>198</v>
      </c>
      <c r="G126" s="4" t="s">
        <v>177</v>
      </c>
      <c r="H126" s="17" t="s">
        <v>186</v>
      </c>
      <c r="I126" s="17"/>
      <c r="J126" s="17" t="s">
        <v>179</v>
      </c>
      <c r="K126" s="17"/>
      <c r="L126" s="3" t="s">
        <v>34</v>
      </c>
      <c r="M126" s="17" t="s">
        <v>180</v>
      </c>
      <c r="N126" s="17"/>
      <c r="O126" s="5">
        <v>8400</v>
      </c>
      <c r="P126" s="5">
        <v>3600</v>
      </c>
      <c r="Q126" s="5">
        <v>900</v>
      </c>
      <c r="R126" s="5">
        <v>900</v>
      </c>
      <c r="S126" s="5">
        <v>900</v>
      </c>
      <c r="T126" s="5">
        <v>900</v>
      </c>
      <c r="U126" s="18">
        <v>4800</v>
      </c>
      <c r="V126" s="18"/>
      <c r="W126" s="18">
        <v>1200</v>
      </c>
      <c r="X126" s="18"/>
      <c r="Y126" s="18">
        <v>1200</v>
      </c>
      <c r="Z126" s="18"/>
      <c r="AA126" s="18">
        <v>1200</v>
      </c>
      <c r="AB126" s="18"/>
      <c r="AC126" s="5">
        <v>1200</v>
      </c>
      <c r="AD126" s="5">
        <v>2841</v>
      </c>
      <c r="AE126" s="5">
        <v>236</v>
      </c>
      <c r="AF126" s="19" t="s">
        <v>37</v>
      </c>
      <c r="AG126" s="19"/>
      <c r="AH126" t="e">
        <f>VLOOKUP(C126,[1]Sheet2!$A$1:$B$17,2,0)</f>
        <v>#N/A</v>
      </c>
    </row>
    <row r="127" spans="1:34" ht="12" customHeight="1">
      <c r="A127" s="20" t="s">
        <v>47</v>
      </c>
      <c r="B127" s="20"/>
      <c r="C127" s="20"/>
      <c r="D127" s="20"/>
      <c r="E127" s="20"/>
      <c r="F127" s="2">
        <v>12</v>
      </c>
      <c r="G127" s="11"/>
      <c r="H127" s="11"/>
      <c r="I127" s="11"/>
      <c r="J127" s="11"/>
      <c r="K127" s="11"/>
      <c r="L127" s="11"/>
      <c r="M127" s="11"/>
      <c r="N127" s="11"/>
      <c r="O127" s="6" t="s">
        <v>211</v>
      </c>
      <c r="P127" s="6" t="s">
        <v>212</v>
      </c>
      <c r="Q127" s="6" t="s">
        <v>213</v>
      </c>
      <c r="R127" s="6" t="s">
        <v>214</v>
      </c>
      <c r="S127" s="6" t="s">
        <v>214</v>
      </c>
      <c r="T127" s="6" t="s">
        <v>214</v>
      </c>
      <c r="U127" s="21" t="s">
        <v>215</v>
      </c>
      <c r="V127" s="21"/>
      <c r="W127" s="21" t="s">
        <v>216</v>
      </c>
      <c r="X127" s="21"/>
      <c r="Y127" s="21" t="s">
        <v>216</v>
      </c>
      <c r="Z127" s="21"/>
      <c r="AA127" s="21" t="s">
        <v>217</v>
      </c>
      <c r="AB127" s="21"/>
      <c r="AC127" s="6" t="s">
        <v>218</v>
      </c>
      <c r="AD127" s="12"/>
      <c r="AE127" s="12"/>
      <c r="AF127" s="12"/>
      <c r="AG127" s="12"/>
      <c r="AH127" t="e">
        <f>VLOOKUP(C127,[1]Sheet2!$A$1:$B$17,2,0)</f>
        <v>#N/A</v>
      </c>
    </row>
    <row r="128" spans="1:34" ht="18.75" customHeight="1">
      <c r="A128" s="2">
        <v>100</v>
      </c>
      <c r="B128" s="3" t="s">
        <v>209</v>
      </c>
      <c r="C128" s="16" t="s">
        <v>219</v>
      </c>
      <c r="D128" s="16"/>
      <c r="E128" s="16"/>
      <c r="F128" s="4" t="s">
        <v>198</v>
      </c>
      <c r="G128" s="4" t="s">
        <v>177</v>
      </c>
      <c r="H128" s="17" t="s">
        <v>186</v>
      </c>
      <c r="I128" s="17"/>
      <c r="J128" s="17" t="s">
        <v>179</v>
      </c>
      <c r="K128" s="17"/>
      <c r="L128" s="3" t="s">
        <v>57</v>
      </c>
      <c r="M128" s="17" t="s">
        <v>180</v>
      </c>
      <c r="N128" s="17"/>
      <c r="O128" s="5">
        <v>90000</v>
      </c>
      <c r="P128" s="5">
        <v>40000</v>
      </c>
      <c r="Q128" s="5">
        <v>10000</v>
      </c>
      <c r="R128" s="5">
        <v>10000</v>
      </c>
      <c r="S128" s="5">
        <v>10000</v>
      </c>
      <c r="T128" s="5">
        <v>10000</v>
      </c>
      <c r="U128" s="18">
        <v>50000</v>
      </c>
      <c r="V128" s="18"/>
      <c r="W128" s="18">
        <v>12500</v>
      </c>
      <c r="X128" s="18"/>
      <c r="Y128" s="18">
        <v>12500</v>
      </c>
      <c r="Z128" s="18"/>
      <c r="AA128" s="18">
        <v>12500</v>
      </c>
      <c r="AB128" s="18"/>
      <c r="AC128" s="5">
        <v>12500</v>
      </c>
      <c r="AD128" s="5"/>
      <c r="AE128" s="5">
        <v>0</v>
      </c>
      <c r="AF128" s="19" t="s">
        <v>60</v>
      </c>
      <c r="AG128" s="19"/>
      <c r="AH128" t="e">
        <f>VLOOKUP(C128,[1]Sheet2!$A$1:$B$17,2,0)</f>
        <v>#N/A</v>
      </c>
    </row>
    <row r="129" spans="1:34" ht="18.75" customHeight="1">
      <c r="A129" s="2">
        <v>101</v>
      </c>
      <c r="B129" s="3" t="s">
        <v>209</v>
      </c>
      <c r="C129" s="16" t="s">
        <v>219</v>
      </c>
      <c r="D129" s="16"/>
      <c r="E129" s="16"/>
      <c r="F129" s="4" t="s">
        <v>198</v>
      </c>
      <c r="G129" s="4" t="s">
        <v>177</v>
      </c>
      <c r="H129" s="17" t="s">
        <v>186</v>
      </c>
      <c r="I129" s="17"/>
      <c r="J129" s="17" t="s">
        <v>179</v>
      </c>
      <c r="K129" s="17"/>
      <c r="L129" s="3" t="s">
        <v>57</v>
      </c>
      <c r="M129" s="17" t="s">
        <v>180</v>
      </c>
      <c r="N129" s="17"/>
      <c r="O129" s="5">
        <v>50000</v>
      </c>
      <c r="P129" s="5">
        <v>25000</v>
      </c>
      <c r="Q129" s="5">
        <v>6250</v>
      </c>
      <c r="R129" s="5">
        <v>6250</v>
      </c>
      <c r="S129" s="5">
        <v>6250</v>
      </c>
      <c r="T129" s="5">
        <v>6250</v>
      </c>
      <c r="U129" s="18">
        <v>25000</v>
      </c>
      <c r="V129" s="18"/>
      <c r="W129" s="18">
        <v>6250</v>
      </c>
      <c r="X129" s="18"/>
      <c r="Y129" s="18">
        <v>6250</v>
      </c>
      <c r="Z129" s="18"/>
      <c r="AA129" s="18">
        <v>6250</v>
      </c>
      <c r="AB129" s="18"/>
      <c r="AC129" s="5">
        <v>6250</v>
      </c>
      <c r="AD129" s="2"/>
      <c r="AE129" s="2"/>
      <c r="AF129" s="19" t="s">
        <v>58</v>
      </c>
      <c r="AG129" s="19"/>
      <c r="AH129" t="e">
        <f>VLOOKUP(C129,[1]Sheet2!$A$1:$B$17,2,0)</f>
        <v>#N/A</v>
      </c>
    </row>
    <row r="130" spans="1:34" ht="18.75" customHeight="1">
      <c r="A130" s="2">
        <v>102</v>
      </c>
      <c r="B130" s="3" t="s">
        <v>209</v>
      </c>
      <c r="C130" s="16" t="s">
        <v>219</v>
      </c>
      <c r="D130" s="16"/>
      <c r="E130" s="16"/>
      <c r="F130" s="4" t="s">
        <v>198</v>
      </c>
      <c r="G130" s="4" t="s">
        <v>177</v>
      </c>
      <c r="H130" s="17" t="s">
        <v>186</v>
      </c>
      <c r="I130" s="17"/>
      <c r="J130" s="17" t="s">
        <v>179</v>
      </c>
      <c r="K130" s="17"/>
      <c r="L130" s="3" t="s">
        <v>57</v>
      </c>
      <c r="M130" s="17" t="s">
        <v>180</v>
      </c>
      <c r="N130" s="17"/>
      <c r="O130" s="5">
        <v>6000</v>
      </c>
      <c r="P130" s="5">
        <v>3000</v>
      </c>
      <c r="Q130" s="5">
        <v>750</v>
      </c>
      <c r="R130" s="5">
        <v>750</v>
      </c>
      <c r="S130" s="5">
        <v>750</v>
      </c>
      <c r="T130" s="5">
        <v>750</v>
      </c>
      <c r="U130" s="18">
        <v>3000</v>
      </c>
      <c r="V130" s="18"/>
      <c r="W130" s="18">
        <v>750</v>
      </c>
      <c r="X130" s="18"/>
      <c r="Y130" s="18">
        <v>750</v>
      </c>
      <c r="Z130" s="18"/>
      <c r="AA130" s="18">
        <v>750</v>
      </c>
      <c r="AB130" s="18"/>
      <c r="AC130" s="5">
        <v>750</v>
      </c>
      <c r="AD130" s="5">
        <v>3000</v>
      </c>
      <c r="AE130" s="5">
        <v>750</v>
      </c>
      <c r="AF130" s="19" t="s">
        <v>38</v>
      </c>
      <c r="AG130" s="19"/>
      <c r="AH130" t="e">
        <f>VLOOKUP(C130,[1]Sheet2!$A$1:$B$17,2,0)</f>
        <v>#N/A</v>
      </c>
    </row>
    <row r="131" spans="1:34" ht="19.5" customHeight="1">
      <c r="A131" s="2">
        <v>103</v>
      </c>
      <c r="B131" s="3" t="s">
        <v>209</v>
      </c>
      <c r="C131" s="16" t="s">
        <v>219</v>
      </c>
      <c r="D131" s="16"/>
      <c r="E131" s="16"/>
      <c r="F131" s="4" t="s">
        <v>198</v>
      </c>
      <c r="G131" s="4" t="s">
        <v>177</v>
      </c>
      <c r="H131" s="17" t="s">
        <v>186</v>
      </c>
      <c r="I131" s="17"/>
      <c r="J131" s="17" t="s">
        <v>179</v>
      </c>
      <c r="K131" s="17"/>
      <c r="L131" s="3" t="s">
        <v>57</v>
      </c>
      <c r="M131" s="17" t="s">
        <v>180</v>
      </c>
      <c r="N131" s="17"/>
      <c r="O131" s="5">
        <v>770</v>
      </c>
      <c r="P131" s="5">
        <v>330</v>
      </c>
      <c r="Q131" s="5"/>
      <c r="R131" s="5">
        <v>110</v>
      </c>
      <c r="S131" s="5">
        <v>110</v>
      </c>
      <c r="T131" s="5">
        <v>110</v>
      </c>
      <c r="U131" s="18">
        <v>440</v>
      </c>
      <c r="V131" s="18"/>
      <c r="W131" s="18">
        <v>110</v>
      </c>
      <c r="X131" s="18"/>
      <c r="Y131" s="18">
        <v>110</v>
      </c>
      <c r="Z131" s="18"/>
      <c r="AA131" s="18">
        <v>110</v>
      </c>
      <c r="AB131" s="18"/>
      <c r="AC131" s="5">
        <v>110</v>
      </c>
      <c r="AD131" s="5">
        <v>3879</v>
      </c>
      <c r="AE131" s="5">
        <v>0</v>
      </c>
      <c r="AF131" s="19" t="s">
        <v>36</v>
      </c>
      <c r="AG131" s="19"/>
      <c r="AH131" t="e">
        <f>VLOOKUP(C131,[1]Sheet2!$A$1:$B$17,2,0)</f>
        <v>#N/A</v>
      </c>
    </row>
    <row r="132" spans="1:34" ht="18.75" customHeight="1">
      <c r="A132" s="2">
        <v>104</v>
      </c>
      <c r="B132" s="3" t="s">
        <v>209</v>
      </c>
      <c r="C132" s="16" t="s">
        <v>219</v>
      </c>
      <c r="D132" s="16"/>
      <c r="E132" s="16"/>
      <c r="F132" s="4" t="s">
        <v>198</v>
      </c>
      <c r="G132" s="4" t="s">
        <v>177</v>
      </c>
      <c r="H132" s="17" t="s">
        <v>186</v>
      </c>
      <c r="I132" s="17"/>
      <c r="J132" s="17" t="s">
        <v>179</v>
      </c>
      <c r="K132" s="17"/>
      <c r="L132" s="3" t="s">
        <v>57</v>
      </c>
      <c r="M132" s="17" t="s">
        <v>180</v>
      </c>
      <c r="N132" s="17"/>
      <c r="O132" s="5">
        <v>2200</v>
      </c>
      <c r="P132" s="5">
        <v>1000</v>
      </c>
      <c r="Q132" s="5">
        <v>250</v>
      </c>
      <c r="R132" s="5">
        <v>250</v>
      </c>
      <c r="S132" s="5">
        <v>250</v>
      </c>
      <c r="T132" s="5">
        <v>250</v>
      </c>
      <c r="U132" s="18">
        <v>1200</v>
      </c>
      <c r="V132" s="18"/>
      <c r="W132" s="18">
        <v>300</v>
      </c>
      <c r="X132" s="18"/>
      <c r="Y132" s="18">
        <v>300</v>
      </c>
      <c r="Z132" s="18"/>
      <c r="AA132" s="18">
        <v>300</v>
      </c>
      <c r="AB132" s="18"/>
      <c r="AC132" s="5">
        <v>300</v>
      </c>
      <c r="AD132" s="5">
        <v>2043</v>
      </c>
      <c r="AE132" s="5">
        <v>0</v>
      </c>
      <c r="AF132" s="19" t="s">
        <v>61</v>
      </c>
      <c r="AG132" s="19"/>
      <c r="AH132" t="e">
        <f>VLOOKUP(C132,[1]Sheet2!$A$1:$B$17,2,0)</f>
        <v>#N/A</v>
      </c>
    </row>
    <row r="133" spans="1:34" ht="12" customHeight="1">
      <c r="A133" s="20" t="s">
        <v>47</v>
      </c>
      <c r="B133" s="20"/>
      <c r="C133" s="20"/>
      <c r="D133" s="20"/>
      <c r="E133" s="20"/>
      <c r="F133" s="2">
        <v>5</v>
      </c>
      <c r="G133" s="11"/>
      <c r="H133" s="11"/>
      <c r="I133" s="11"/>
      <c r="J133" s="11"/>
      <c r="K133" s="11"/>
      <c r="L133" s="11"/>
      <c r="M133" s="11"/>
      <c r="N133" s="11"/>
      <c r="O133" s="6" t="s">
        <v>220</v>
      </c>
      <c r="P133" s="6" t="s">
        <v>221</v>
      </c>
      <c r="Q133" s="6" t="s">
        <v>222</v>
      </c>
      <c r="R133" s="6" t="s">
        <v>223</v>
      </c>
      <c r="S133" s="6" t="s">
        <v>223</v>
      </c>
      <c r="T133" s="6" t="s">
        <v>223</v>
      </c>
      <c r="U133" s="21" t="s">
        <v>224</v>
      </c>
      <c r="V133" s="21"/>
      <c r="W133" s="21" t="s">
        <v>225</v>
      </c>
      <c r="X133" s="21"/>
      <c r="Y133" s="21" t="s">
        <v>225</v>
      </c>
      <c r="Z133" s="21"/>
      <c r="AA133" s="21" t="s">
        <v>225</v>
      </c>
      <c r="AB133" s="21"/>
      <c r="AC133" s="6" t="s">
        <v>225</v>
      </c>
      <c r="AD133" s="12"/>
      <c r="AE133" s="12"/>
      <c r="AF133" s="12"/>
      <c r="AG133" s="12"/>
      <c r="AH133" t="e">
        <f>VLOOKUP(C133,[1]Sheet2!$A$1:$B$17,2,0)</f>
        <v>#N/A</v>
      </c>
    </row>
    <row r="134" spans="1:34" ht="18.75" customHeight="1">
      <c r="A134" s="2">
        <v>105</v>
      </c>
      <c r="B134" s="3" t="s">
        <v>226</v>
      </c>
      <c r="C134" s="16" t="s">
        <v>227</v>
      </c>
      <c r="D134" s="16"/>
      <c r="E134" s="16"/>
      <c r="F134" s="4" t="s">
        <v>228</v>
      </c>
      <c r="G134" s="4" t="s">
        <v>177</v>
      </c>
      <c r="H134" s="17" t="s">
        <v>186</v>
      </c>
      <c r="I134" s="17"/>
      <c r="J134" s="17" t="s">
        <v>179</v>
      </c>
      <c r="K134" s="17"/>
      <c r="L134" s="3" t="s">
        <v>34</v>
      </c>
      <c r="M134" s="17" t="s">
        <v>180</v>
      </c>
      <c r="N134" s="17"/>
      <c r="O134" s="5">
        <v>24000</v>
      </c>
      <c r="P134" s="5">
        <v>12000</v>
      </c>
      <c r="Q134" s="5">
        <v>3000</v>
      </c>
      <c r="R134" s="5">
        <v>3000</v>
      </c>
      <c r="S134" s="5">
        <v>3000</v>
      </c>
      <c r="T134" s="5">
        <v>3000</v>
      </c>
      <c r="U134" s="18">
        <v>12000</v>
      </c>
      <c r="V134" s="18"/>
      <c r="W134" s="18">
        <v>3000</v>
      </c>
      <c r="X134" s="18"/>
      <c r="Y134" s="18">
        <v>3000</v>
      </c>
      <c r="Z134" s="18"/>
      <c r="AA134" s="18">
        <v>3000</v>
      </c>
      <c r="AB134" s="18"/>
      <c r="AC134" s="5">
        <v>3000</v>
      </c>
      <c r="AD134" s="5"/>
      <c r="AE134" s="5">
        <v>0</v>
      </c>
      <c r="AF134" s="19" t="s">
        <v>60</v>
      </c>
      <c r="AG134" s="19"/>
      <c r="AH134" t="e">
        <f>VLOOKUP(C134,[1]Sheet2!$A$1:$B$17,2,0)</f>
        <v>#N/A</v>
      </c>
    </row>
    <row r="135" spans="1:34" ht="18.75" customHeight="1">
      <c r="A135" s="2">
        <v>106</v>
      </c>
      <c r="B135" s="3" t="s">
        <v>226</v>
      </c>
      <c r="C135" s="16" t="s">
        <v>227</v>
      </c>
      <c r="D135" s="16"/>
      <c r="E135" s="16"/>
      <c r="F135" s="4" t="s">
        <v>228</v>
      </c>
      <c r="G135" s="4" t="s">
        <v>177</v>
      </c>
      <c r="H135" s="17" t="s">
        <v>186</v>
      </c>
      <c r="I135" s="17"/>
      <c r="J135" s="17" t="s">
        <v>179</v>
      </c>
      <c r="K135" s="17"/>
      <c r="L135" s="3" t="s">
        <v>34</v>
      </c>
      <c r="M135" s="17" t="s">
        <v>180</v>
      </c>
      <c r="N135" s="17"/>
      <c r="O135" s="5">
        <v>40000</v>
      </c>
      <c r="P135" s="5">
        <v>20000</v>
      </c>
      <c r="Q135" s="5">
        <v>5000</v>
      </c>
      <c r="R135" s="5">
        <v>5000</v>
      </c>
      <c r="S135" s="5">
        <v>5000</v>
      </c>
      <c r="T135" s="5">
        <v>5000</v>
      </c>
      <c r="U135" s="18">
        <v>20000</v>
      </c>
      <c r="V135" s="18"/>
      <c r="W135" s="18">
        <v>5000</v>
      </c>
      <c r="X135" s="18"/>
      <c r="Y135" s="18">
        <v>5000</v>
      </c>
      <c r="Z135" s="18"/>
      <c r="AA135" s="18">
        <v>5000</v>
      </c>
      <c r="AB135" s="18"/>
      <c r="AC135" s="5">
        <v>5000</v>
      </c>
      <c r="AD135" s="5">
        <v>6775</v>
      </c>
      <c r="AE135" s="5">
        <v>0</v>
      </c>
      <c r="AF135" s="19" t="s">
        <v>45</v>
      </c>
      <c r="AG135" s="19"/>
      <c r="AH135" t="e">
        <f>VLOOKUP(C135,[1]Sheet2!$A$1:$B$17,2,0)</f>
        <v>#N/A</v>
      </c>
    </row>
    <row r="136" spans="1:34" ht="18.75" customHeight="1">
      <c r="A136" s="2">
        <v>107</v>
      </c>
      <c r="B136" s="3" t="s">
        <v>226</v>
      </c>
      <c r="C136" s="16" t="s">
        <v>227</v>
      </c>
      <c r="D136" s="16"/>
      <c r="E136" s="16"/>
      <c r="F136" s="4" t="s">
        <v>228</v>
      </c>
      <c r="G136" s="4" t="s">
        <v>177</v>
      </c>
      <c r="H136" s="17" t="s">
        <v>186</v>
      </c>
      <c r="I136" s="17"/>
      <c r="J136" s="17" t="s">
        <v>179</v>
      </c>
      <c r="K136" s="17"/>
      <c r="L136" s="3" t="s">
        <v>34</v>
      </c>
      <c r="M136" s="17" t="s">
        <v>180</v>
      </c>
      <c r="N136" s="17"/>
      <c r="O136" s="5">
        <v>14000</v>
      </c>
      <c r="P136" s="5">
        <v>6000</v>
      </c>
      <c r="Q136" s="5"/>
      <c r="R136" s="5">
        <v>2000</v>
      </c>
      <c r="S136" s="5">
        <v>2000</v>
      </c>
      <c r="T136" s="5">
        <v>2000</v>
      </c>
      <c r="U136" s="18">
        <v>8000</v>
      </c>
      <c r="V136" s="18"/>
      <c r="W136" s="18">
        <v>2000</v>
      </c>
      <c r="X136" s="18"/>
      <c r="Y136" s="18">
        <v>2000</v>
      </c>
      <c r="Z136" s="18"/>
      <c r="AA136" s="18">
        <v>2000</v>
      </c>
      <c r="AB136" s="18"/>
      <c r="AC136" s="5">
        <v>2000</v>
      </c>
      <c r="AD136" s="5"/>
      <c r="AE136" s="5">
        <v>0</v>
      </c>
      <c r="AF136" s="19" t="s">
        <v>36</v>
      </c>
      <c r="AG136" s="19"/>
      <c r="AH136" t="e">
        <f>VLOOKUP(C136,[1]Sheet2!$A$1:$B$17,2,0)</f>
        <v>#N/A</v>
      </c>
    </row>
    <row r="137" spans="1:34" ht="12" customHeight="1">
      <c r="A137" s="20" t="s">
        <v>47</v>
      </c>
      <c r="B137" s="20"/>
      <c r="C137" s="20"/>
      <c r="D137" s="20"/>
      <c r="E137" s="20"/>
      <c r="F137" s="2">
        <v>3</v>
      </c>
      <c r="G137" s="11"/>
      <c r="H137" s="11"/>
      <c r="I137" s="11"/>
      <c r="J137" s="11"/>
      <c r="K137" s="11"/>
      <c r="L137" s="11"/>
      <c r="M137" s="11"/>
      <c r="N137" s="11"/>
      <c r="O137" s="6" t="s">
        <v>229</v>
      </c>
      <c r="P137" s="6" t="s">
        <v>230</v>
      </c>
      <c r="Q137" s="6" t="s">
        <v>231</v>
      </c>
      <c r="R137" s="6" t="s">
        <v>232</v>
      </c>
      <c r="S137" s="6" t="s">
        <v>232</v>
      </c>
      <c r="T137" s="6" t="s">
        <v>232</v>
      </c>
      <c r="U137" s="21" t="s">
        <v>233</v>
      </c>
      <c r="V137" s="21"/>
      <c r="W137" s="21" t="s">
        <v>232</v>
      </c>
      <c r="X137" s="21"/>
      <c r="Y137" s="21" t="s">
        <v>232</v>
      </c>
      <c r="Z137" s="21"/>
      <c r="AA137" s="21" t="s">
        <v>232</v>
      </c>
      <c r="AB137" s="21"/>
      <c r="AC137" s="6" t="s">
        <v>232</v>
      </c>
      <c r="AD137" s="12"/>
      <c r="AE137" s="12"/>
      <c r="AF137" s="12"/>
      <c r="AG137" s="12"/>
      <c r="AH137" t="e">
        <f>VLOOKUP(C137,[1]Sheet2!$A$1:$B$17,2,0)</f>
        <v>#N/A</v>
      </c>
    </row>
    <row r="138" spans="1:34" ht="18.75" customHeight="1">
      <c r="A138" s="2">
        <v>108</v>
      </c>
      <c r="B138" s="3" t="s">
        <v>226</v>
      </c>
      <c r="C138" s="16" t="s">
        <v>234</v>
      </c>
      <c r="D138" s="16"/>
      <c r="E138" s="16"/>
      <c r="F138" s="4" t="s">
        <v>228</v>
      </c>
      <c r="G138" s="4" t="s">
        <v>177</v>
      </c>
      <c r="H138" s="17" t="s">
        <v>186</v>
      </c>
      <c r="I138" s="17"/>
      <c r="J138" s="17" t="s">
        <v>179</v>
      </c>
      <c r="K138" s="17"/>
      <c r="L138" s="3" t="s">
        <v>57</v>
      </c>
      <c r="M138" s="17" t="s">
        <v>180</v>
      </c>
      <c r="N138" s="17"/>
      <c r="O138" s="5">
        <v>8750</v>
      </c>
      <c r="P138" s="5">
        <v>3750</v>
      </c>
      <c r="Q138" s="5"/>
      <c r="R138" s="5">
        <v>1250</v>
      </c>
      <c r="S138" s="5">
        <v>1250</v>
      </c>
      <c r="T138" s="5">
        <v>1250</v>
      </c>
      <c r="U138" s="18">
        <v>5000</v>
      </c>
      <c r="V138" s="18"/>
      <c r="W138" s="18">
        <v>1250</v>
      </c>
      <c r="X138" s="18"/>
      <c r="Y138" s="18">
        <v>1250</v>
      </c>
      <c r="Z138" s="18"/>
      <c r="AA138" s="18">
        <v>1250</v>
      </c>
      <c r="AB138" s="18"/>
      <c r="AC138" s="5">
        <v>1250</v>
      </c>
      <c r="AD138" s="5"/>
      <c r="AE138" s="5">
        <v>0</v>
      </c>
      <c r="AF138" s="19" t="s">
        <v>36</v>
      </c>
      <c r="AG138" s="19"/>
      <c r="AH138" t="e">
        <f>VLOOKUP(C138,[1]Sheet2!$A$1:$B$17,2,0)</f>
        <v>#N/A</v>
      </c>
    </row>
    <row r="139" spans="1:34" ht="18.75" customHeight="1">
      <c r="A139" s="2">
        <v>109</v>
      </c>
      <c r="B139" s="3" t="s">
        <v>226</v>
      </c>
      <c r="C139" s="16" t="s">
        <v>234</v>
      </c>
      <c r="D139" s="16"/>
      <c r="E139" s="16"/>
      <c r="F139" s="4" t="s">
        <v>228</v>
      </c>
      <c r="G139" s="4" t="s">
        <v>177</v>
      </c>
      <c r="H139" s="17" t="s">
        <v>186</v>
      </c>
      <c r="I139" s="17"/>
      <c r="J139" s="17" t="s">
        <v>179</v>
      </c>
      <c r="K139" s="17"/>
      <c r="L139" s="3" t="s">
        <v>57</v>
      </c>
      <c r="M139" s="17" t="s">
        <v>180</v>
      </c>
      <c r="N139" s="17"/>
      <c r="O139" s="5">
        <v>2400</v>
      </c>
      <c r="P139" s="5">
        <v>1200</v>
      </c>
      <c r="Q139" s="5">
        <v>300</v>
      </c>
      <c r="R139" s="5">
        <v>300</v>
      </c>
      <c r="S139" s="5">
        <v>300</v>
      </c>
      <c r="T139" s="5">
        <v>300</v>
      </c>
      <c r="U139" s="18">
        <v>1200</v>
      </c>
      <c r="V139" s="18"/>
      <c r="W139" s="18">
        <v>300</v>
      </c>
      <c r="X139" s="18"/>
      <c r="Y139" s="18">
        <v>300</v>
      </c>
      <c r="Z139" s="18"/>
      <c r="AA139" s="18">
        <v>300</v>
      </c>
      <c r="AB139" s="18"/>
      <c r="AC139" s="5">
        <v>300</v>
      </c>
      <c r="AD139" s="5"/>
      <c r="AE139" s="5">
        <v>0</v>
      </c>
      <c r="AF139" s="19" t="s">
        <v>43</v>
      </c>
      <c r="AG139" s="19"/>
      <c r="AH139" t="e">
        <f>VLOOKUP(C139,[1]Sheet2!$A$1:$B$17,2,0)</f>
        <v>#N/A</v>
      </c>
    </row>
    <row r="140" spans="1:34" ht="19.5" customHeight="1">
      <c r="A140" s="2">
        <v>110</v>
      </c>
      <c r="B140" s="3" t="s">
        <v>226</v>
      </c>
      <c r="C140" s="16" t="s">
        <v>234</v>
      </c>
      <c r="D140" s="16"/>
      <c r="E140" s="16"/>
      <c r="F140" s="4" t="s">
        <v>228</v>
      </c>
      <c r="G140" s="4" t="s">
        <v>177</v>
      </c>
      <c r="H140" s="17" t="s">
        <v>186</v>
      </c>
      <c r="I140" s="17"/>
      <c r="J140" s="17" t="s">
        <v>179</v>
      </c>
      <c r="K140" s="17"/>
      <c r="L140" s="3" t="s">
        <v>57</v>
      </c>
      <c r="M140" s="17" t="s">
        <v>180</v>
      </c>
      <c r="N140" s="17"/>
      <c r="O140" s="5">
        <v>2000</v>
      </c>
      <c r="P140" s="5">
        <v>1000</v>
      </c>
      <c r="Q140" s="5">
        <v>250</v>
      </c>
      <c r="R140" s="5">
        <v>250</v>
      </c>
      <c r="S140" s="5">
        <v>250</v>
      </c>
      <c r="T140" s="5">
        <v>250</v>
      </c>
      <c r="U140" s="18">
        <v>1000</v>
      </c>
      <c r="V140" s="18"/>
      <c r="W140" s="18">
        <v>250</v>
      </c>
      <c r="X140" s="18"/>
      <c r="Y140" s="18">
        <v>250</v>
      </c>
      <c r="Z140" s="18"/>
      <c r="AA140" s="18">
        <v>250</v>
      </c>
      <c r="AB140" s="18"/>
      <c r="AC140" s="5">
        <v>250</v>
      </c>
      <c r="AD140" s="2"/>
      <c r="AE140" s="2"/>
      <c r="AF140" s="19" t="s">
        <v>58</v>
      </c>
      <c r="AG140" s="19"/>
      <c r="AH140" t="e">
        <f>VLOOKUP(C140,[1]Sheet2!$A$1:$B$17,2,0)</f>
        <v>#N/A</v>
      </c>
    </row>
    <row r="141" spans="1:34" ht="18.75" customHeight="1">
      <c r="A141" s="2">
        <v>111</v>
      </c>
      <c r="B141" s="3" t="s">
        <v>226</v>
      </c>
      <c r="C141" s="16" t="s">
        <v>234</v>
      </c>
      <c r="D141" s="16"/>
      <c r="E141" s="16"/>
      <c r="F141" s="4" t="s">
        <v>228</v>
      </c>
      <c r="G141" s="4" t="s">
        <v>177</v>
      </c>
      <c r="H141" s="17" t="s">
        <v>186</v>
      </c>
      <c r="I141" s="17"/>
      <c r="J141" s="17" t="s">
        <v>179</v>
      </c>
      <c r="K141" s="17"/>
      <c r="L141" s="3" t="s">
        <v>57</v>
      </c>
      <c r="M141" s="17" t="s">
        <v>180</v>
      </c>
      <c r="N141" s="17"/>
      <c r="O141" s="5">
        <v>31000</v>
      </c>
      <c r="P141" s="5">
        <v>15000</v>
      </c>
      <c r="Q141" s="5">
        <v>3750</v>
      </c>
      <c r="R141" s="5">
        <v>3750</v>
      </c>
      <c r="S141" s="5">
        <v>3750</v>
      </c>
      <c r="T141" s="5">
        <v>3750</v>
      </c>
      <c r="U141" s="18">
        <v>16000</v>
      </c>
      <c r="V141" s="18"/>
      <c r="W141" s="18">
        <v>4000</v>
      </c>
      <c r="X141" s="18"/>
      <c r="Y141" s="18">
        <v>4000</v>
      </c>
      <c r="Z141" s="18"/>
      <c r="AA141" s="18">
        <v>4000</v>
      </c>
      <c r="AB141" s="18"/>
      <c r="AC141" s="5">
        <v>4000</v>
      </c>
      <c r="AD141" s="5"/>
      <c r="AE141" s="5">
        <v>0</v>
      </c>
      <c r="AF141" s="19" t="s">
        <v>45</v>
      </c>
      <c r="AG141" s="19"/>
      <c r="AH141" t="e">
        <f>VLOOKUP(C141,[1]Sheet2!$A$1:$B$17,2,0)</f>
        <v>#N/A</v>
      </c>
    </row>
    <row r="142" spans="1:34" ht="12" customHeight="1">
      <c r="A142" s="20" t="s">
        <v>47</v>
      </c>
      <c r="B142" s="20"/>
      <c r="C142" s="20"/>
      <c r="D142" s="20"/>
      <c r="E142" s="20"/>
      <c r="F142" s="2">
        <v>4</v>
      </c>
      <c r="G142" s="11"/>
      <c r="H142" s="11"/>
      <c r="I142" s="11"/>
      <c r="J142" s="11"/>
      <c r="K142" s="11"/>
      <c r="L142" s="11"/>
      <c r="M142" s="11"/>
      <c r="N142" s="11"/>
      <c r="O142" s="6" t="s">
        <v>235</v>
      </c>
      <c r="P142" s="6" t="s">
        <v>236</v>
      </c>
      <c r="Q142" s="6" t="s">
        <v>237</v>
      </c>
      <c r="R142" s="6" t="s">
        <v>238</v>
      </c>
      <c r="S142" s="6" t="s">
        <v>238</v>
      </c>
      <c r="T142" s="6" t="s">
        <v>238</v>
      </c>
      <c r="U142" s="21" t="s">
        <v>239</v>
      </c>
      <c r="V142" s="21"/>
      <c r="W142" s="21" t="s">
        <v>240</v>
      </c>
      <c r="X142" s="21"/>
      <c r="Y142" s="21" t="s">
        <v>240</v>
      </c>
      <c r="Z142" s="21"/>
      <c r="AA142" s="21" t="s">
        <v>240</v>
      </c>
      <c r="AB142" s="21"/>
      <c r="AC142" s="6" t="s">
        <v>240</v>
      </c>
      <c r="AD142" s="12"/>
      <c r="AE142" s="12"/>
      <c r="AF142" s="12"/>
      <c r="AG142" s="12"/>
      <c r="AH142" t="e">
        <f>VLOOKUP(C142,[1]Sheet2!$A$1:$B$17,2,0)</f>
        <v>#N/A</v>
      </c>
    </row>
    <row r="143" spans="1:34" ht="18.75" customHeight="1">
      <c r="A143" s="2">
        <v>112</v>
      </c>
      <c r="B143" s="3" t="s">
        <v>241</v>
      </c>
      <c r="C143" s="16" t="s">
        <v>242</v>
      </c>
      <c r="D143" s="16"/>
      <c r="E143" s="16"/>
      <c r="F143" s="4" t="s">
        <v>243</v>
      </c>
      <c r="G143" s="4" t="s">
        <v>177</v>
      </c>
      <c r="H143" s="17" t="s">
        <v>178</v>
      </c>
      <c r="I143" s="17"/>
      <c r="J143" s="17" t="s">
        <v>179</v>
      </c>
      <c r="K143" s="17"/>
      <c r="L143" s="3" t="s">
        <v>57</v>
      </c>
      <c r="M143" s="17" t="s">
        <v>180</v>
      </c>
      <c r="N143" s="17"/>
      <c r="O143" s="5">
        <v>4000</v>
      </c>
      <c r="P143" s="5">
        <v>2000</v>
      </c>
      <c r="Q143" s="5">
        <v>500</v>
      </c>
      <c r="R143" s="5">
        <v>500</v>
      </c>
      <c r="S143" s="5">
        <v>500</v>
      </c>
      <c r="T143" s="5">
        <v>500</v>
      </c>
      <c r="U143" s="18">
        <v>2000</v>
      </c>
      <c r="V143" s="18"/>
      <c r="W143" s="18">
        <v>500</v>
      </c>
      <c r="X143" s="18"/>
      <c r="Y143" s="18">
        <v>500</v>
      </c>
      <c r="Z143" s="18"/>
      <c r="AA143" s="18">
        <v>500</v>
      </c>
      <c r="AB143" s="18"/>
      <c r="AC143" s="5">
        <v>500</v>
      </c>
      <c r="AD143" s="5"/>
      <c r="AE143" s="5"/>
      <c r="AF143" s="19" t="s">
        <v>39</v>
      </c>
      <c r="AG143" s="19"/>
      <c r="AH143" t="e">
        <f>VLOOKUP(C143,[1]Sheet2!$A$1:$B$17,2,0)</f>
        <v>#N/A</v>
      </c>
    </row>
    <row r="144" spans="1:34" ht="18.75" customHeight="1">
      <c r="A144" s="2">
        <v>113</v>
      </c>
      <c r="B144" s="3" t="s">
        <v>241</v>
      </c>
      <c r="C144" s="16" t="s">
        <v>242</v>
      </c>
      <c r="D144" s="16"/>
      <c r="E144" s="16"/>
      <c r="F144" s="4" t="s">
        <v>243</v>
      </c>
      <c r="G144" s="4" t="s">
        <v>177</v>
      </c>
      <c r="H144" s="17" t="s">
        <v>178</v>
      </c>
      <c r="I144" s="17"/>
      <c r="J144" s="17" t="s">
        <v>179</v>
      </c>
      <c r="K144" s="17"/>
      <c r="L144" s="3" t="s">
        <v>57</v>
      </c>
      <c r="M144" s="17" t="s">
        <v>180</v>
      </c>
      <c r="N144" s="17"/>
      <c r="O144" s="5">
        <v>2400</v>
      </c>
      <c r="P144" s="5">
        <v>1200</v>
      </c>
      <c r="Q144" s="5">
        <v>300</v>
      </c>
      <c r="R144" s="5">
        <v>300</v>
      </c>
      <c r="S144" s="5">
        <v>300</v>
      </c>
      <c r="T144" s="5">
        <v>300</v>
      </c>
      <c r="U144" s="18">
        <v>1200</v>
      </c>
      <c r="V144" s="18"/>
      <c r="W144" s="18">
        <v>300</v>
      </c>
      <c r="X144" s="18"/>
      <c r="Y144" s="18">
        <v>300</v>
      </c>
      <c r="Z144" s="18"/>
      <c r="AA144" s="18">
        <v>300</v>
      </c>
      <c r="AB144" s="18"/>
      <c r="AC144" s="5">
        <v>300</v>
      </c>
      <c r="AD144" s="2"/>
      <c r="AE144" s="2"/>
      <c r="AF144" s="19" t="s">
        <v>58</v>
      </c>
      <c r="AG144" s="19"/>
      <c r="AH144" t="e">
        <f>VLOOKUP(C144,[1]Sheet2!$A$1:$B$17,2,0)</f>
        <v>#N/A</v>
      </c>
    </row>
    <row r="145" spans="1:34" ht="18.75" customHeight="1">
      <c r="A145" s="2">
        <v>114</v>
      </c>
      <c r="B145" s="3" t="s">
        <v>241</v>
      </c>
      <c r="C145" s="16" t="s">
        <v>242</v>
      </c>
      <c r="D145" s="16"/>
      <c r="E145" s="16"/>
      <c r="F145" s="4" t="s">
        <v>243</v>
      </c>
      <c r="G145" s="4" t="s">
        <v>177</v>
      </c>
      <c r="H145" s="17" t="s">
        <v>178</v>
      </c>
      <c r="I145" s="17"/>
      <c r="J145" s="17" t="s">
        <v>179</v>
      </c>
      <c r="K145" s="17"/>
      <c r="L145" s="3" t="s">
        <v>57</v>
      </c>
      <c r="M145" s="17" t="s">
        <v>180</v>
      </c>
      <c r="N145" s="17"/>
      <c r="O145" s="5">
        <v>21000</v>
      </c>
      <c r="P145" s="5">
        <v>10000</v>
      </c>
      <c r="Q145" s="5">
        <v>2500</v>
      </c>
      <c r="R145" s="5">
        <v>2500</v>
      </c>
      <c r="S145" s="5">
        <v>2500</v>
      </c>
      <c r="T145" s="5">
        <v>2500</v>
      </c>
      <c r="U145" s="18">
        <v>11000</v>
      </c>
      <c r="V145" s="18"/>
      <c r="W145" s="18">
        <v>2750</v>
      </c>
      <c r="X145" s="18"/>
      <c r="Y145" s="18">
        <v>2750</v>
      </c>
      <c r="Z145" s="18"/>
      <c r="AA145" s="18">
        <v>2750</v>
      </c>
      <c r="AB145" s="18"/>
      <c r="AC145" s="5">
        <v>2750</v>
      </c>
      <c r="AD145" s="5"/>
      <c r="AE145" s="5">
        <v>0</v>
      </c>
      <c r="AF145" s="19" t="s">
        <v>40</v>
      </c>
      <c r="AG145" s="19"/>
      <c r="AH145" t="e">
        <f>VLOOKUP(C145,[1]Sheet2!$A$1:$B$17,2,0)</f>
        <v>#N/A</v>
      </c>
    </row>
    <row r="146" spans="1:34" ht="19.5" customHeight="1">
      <c r="A146" s="2">
        <v>115</v>
      </c>
      <c r="B146" s="3" t="s">
        <v>241</v>
      </c>
      <c r="C146" s="16" t="s">
        <v>242</v>
      </c>
      <c r="D146" s="16"/>
      <c r="E146" s="16"/>
      <c r="F146" s="4" t="s">
        <v>243</v>
      </c>
      <c r="G146" s="4" t="s">
        <v>177</v>
      </c>
      <c r="H146" s="17" t="s">
        <v>178</v>
      </c>
      <c r="I146" s="17"/>
      <c r="J146" s="17" t="s">
        <v>179</v>
      </c>
      <c r="K146" s="17"/>
      <c r="L146" s="3" t="s">
        <v>57</v>
      </c>
      <c r="M146" s="17" t="s">
        <v>180</v>
      </c>
      <c r="N146" s="17"/>
      <c r="O146" s="5">
        <v>36000</v>
      </c>
      <c r="P146" s="5">
        <v>16000</v>
      </c>
      <c r="Q146" s="5">
        <v>4000</v>
      </c>
      <c r="R146" s="5">
        <v>4000</v>
      </c>
      <c r="S146" s="5">
        <v>4000</v>
      </c>
      <c r="T146" s="5">
        <v>4000</v>
      </c>
      <c r="U146" s="18">
        <v>20000</v>
      </c>
      <c r="V146" s="18"/>
      <c r="W146" s="18">
        <v>5000</v>
      </c>
      <c r="X146" s="18"/>
      <c r="Y146" s="18">
        <v>5000</v>
      </c>
      <c r="Z146" s="18"/>
      <c r="AA146" s="18">
        <v>5000</v>
      </c>
      <c r="AB146" s="18"/>
      <c r="AC146" s="5">
        <v>5000</v>
      </c>
      <c r="AD146" s="5"/>
      <c r="AE146" s="5">
        <v>0</v>
      </c>
      <c r="AF146" s="19" t="s">
        <v>60</v>
      </c>
      <c r="AG146" s="19"/>
      <c r="AH146" t="e">
        <f>VLOOKUP(C146,[1]Sheet2!$A$1:$B$17,2,0)</f>
        <v>#N/A</v>
      </c>
    </row>
    <row r="147" spans="1:34" ht="11.25" customHeight="1">
      <c r="A147" s="20" t="s">
        <v>47</v>
      </c>
      <c r="B147" s="20"/>
      <c r="C147" s="20"/>
      <c r="D147" s="20"/>
      <c r="E147" s="20"/>
      <c r="F147" s="2">
        <v>4</v>
      </c>
      <c r="G147" s="11"/>
      <c r="H147" s="11"/>
      <c r="I147" s="11"/>
      <c r="J147" s="11"/>
      <c r="K147" s="11"/>
      <c r="L147" s="11"/>
      <c r="M147" s="11"/>
      <c r="N147" s="11"/>
      <c r="O147" s="6" t="s">
        <v>244</v>
      </c>
      <c r="P147" s="6" t="s">
        <v>245</v>
      </c>
      <c r="Q147" s="6" t="s">
        <v>246</v>
      </c>
      <c r="R147" s="6" t="s">
        <v>246</v>
      </c>
      <c r="S147" s="6" t="s">
        <v>246</v>
      </c>
      <c r="T147" s="6" t="s">
        <v>246</v>
      </c>
      <c r="U147" s="21" t="s">
        <v>247</v>
      </c>
      <c r="V147" s="21"/>
      <c r="W147" s="21" t="s">
        <v>248</v>
      </c>
      <c r="X147" s="21"/>
      <c r="Y147" s="21" t="s">
        <v>248</v>
      </c>
      <c r="Z147" s="21"/>
      <c r="AA147" s="21" t="s">
        <v>248</v>
      </c>
      <c r="AB147" s="21"/>
      <c r="AC147" s="6" t="s">
        <v>248</v>
      </c>
      <c r="AD147" s="12"/>
      <c r="AE147" s="12"/>
      <c r="AF147" s="12"/>
      <c r="AG147" s="12"/>
      <c r="AH147" t="e">
        <f>VLOOKUP(C147,[1]Sheet2!$A$1:$B$17,2,0)</f>
        <v>#N/A</v>
      </c>
    </row>
    <row r="148" spans="1:34" ht="19.5" customHeight="1">
      <c r="A148" s="2">
        <v>116</v>
      </c>
      <c r="B148" s="3" t="s">
        <v>249</v>
      </c>
      <c r="C148" s="16" t="s">
        <v>250</v>
      </c>
      <c r="D148" s="16"/>
      <c r="E148" s="16"/>
      <c r="F148" s="4" t="s">
        <v>243</v>
      </c>
      <c r="G148" s="4" t="s">
        <v>177</v>
      </c>
      <c r="H148" s="17" t="s">
        <v>186</v>
      </c>
      <c r="I148" s="17"/>
      <c r="J148" s="17" t="s">
        <v>179</v>
      </c>
      <c r="K148" s="17"/>
      <c r="L148" s="3" t="s">
        <v>34</v>
      </c>
      <c r="M148" s="17" t="s">
        <v>180</v>
      </c>
      <c r="N148" s="17"/>
      <c r="O148" s="5">
        <v>6000</v>
      </c>
      <c r="P148" s="5">
        <v>3000</v>
      </c>
      <c r="Q148" s="5">
        <v>750</v>
      </c>
      <c r="R148" s="5">
        <v>750</v>
      </c>
      <c r="S148" s="5">
        <v>750</v>
      </c>
      <c r="T148" s="5">
        <v>750</v>
      </c>
      <c r="U148" s="18">
        <v>3000</v>
      </c>
      <c r="V148" s="18"/>
      <c r="W148" s="18">
        <v>750</v>
      </c>
      <c r="X148" s="18"/>
      <c r="Y148" s="18">
        <v>750</v>
      </c>
      <c r="Z148" s="18"/>
      <c r="AA148" s="18">
        <v>750</v>
      </c>
      <c r="AB148" s="18"/>
      <c r="AC148" s="5">
        <v>750</v>
      </c>
      <c r="AD148" s="5">
        <v>2608</v>
      </c>
      <c r="AE148" s="5">
        <v>592</v>
      </c>
      <c r="AF148" s="19" t="s">
        <v>45</v>
      </c>
      <c r="AG148" s="19"/>
      <c r="AH148" t="e">
        <f>VLOOKUP(C148,[1]Sheet2!$A$1:$B$17,2,0)</f>
        <v>#N/A</v>
      </c>
    </row>
    <row r="149" spans="1:34" ht="18.75" customHeight="1">
      <c r="A149" s="2">
        <v>117</v>
      </c>
      <c r="B149" s="3" t="s">
        <v>249</v>
      </c>
      <c r="C149" s="16" t="s">
        <v>250</v>
      </c>
      <c r="D149" s="16"/>
      <c r="E149" s="16"/>
      <c r="F149" s="4" t="s">
        <v>243</v>
      </c>
      <c r="G149" s="4" t="s">
        <v>177</v>
      </c>
      <c r="H149" s="17" t="s">
        <v>186</v>
      </c>
      <c r="I149" s="17"/>
      <c r="J149" s="17" t="s">
        <v>179</v>
      </c>
      <c r="K149" s="17"/>
      <c r="L149" s="3" t="s">
        <v>34</v>
      </c>
      <c r="M149" s="17" t="s">
        <v>180</v>
      </c>
      <c r="N149" s="17"/>
      <c r="O149" s="5">
        <v>9600</v>
      </c>
      <c r="P149" s="5">
        <v>4800</v>
      </c>
      <c r="Q149" s="5">
        <v>1200</v>
      </c>
      <c r="R149" s="5">
        <v>1200</v>
      </c>
      <c r="S149" s="5">
        <v>1200</v>
      </c>
      <c r="T149" s="5">
        <v>1200</v>
      </c>
      <c r="U149" s="18">
        <v>4800</v>
      </c>
      <c r="V149" s="18"/>
      <c r="W149" s="18">
        <v>1200</v>
      </c>
      <c r="X149" s="18"/>
      <c r="Y149" s="18">
        <v>1200</v>
      </c>
      <c r="Z149" s="18"/>
      <c r="AA149" s="18">
        <v>1200</v>
      </c>
      <c r="AB149" s="18"/>
      <c r="AC149" s="5">
        <v>1200</v>
      </c>
      <c r="AD149" s="5">
        <v>4600</v>
      </c>
      <c r="AE149" s="5">
        <v>500</v>
      </c>
      <c r="AF149" s="19" t="s">
        <v>46</v>
      </c>
      <c r="AG149" s="19"/>
      <c r="AH149" t="e">
        <f>VLOOKUP(C149,[1]Sheet2!$A$1:$B$17,2,0)</f>
        <v>#N/A</v>
      </c>
    </row>
    <row r="150" spans="1:34" ht="18.75" customHeight="1">
      <c r="A150" s="2">
        <v>118</v>
      </c>
      <c r="B150" s="3" t="s">
        <v>249</v>
      </c>
      <c r="C150" s="16" t="s">
        <v>250</v>
      </c>
      <c r="D150" s="16"/>
      <c r="E150" s="16"/>
      <c r="F150" s="4" t="s">
        <v>243</v>
      </c>
      <c r="G150" s="4" t="s">
        <v>177</v>
      </c>
      <c r="H150" s="17" t="s">
        <v>186</v>
      </c>
      <c r="I150" s="17"/>
      <c r="J150" s="17" t="s">
        <v>179</v>
      </c>
      <c r="K150" s="17"/>
      <c r="L150" s="3" t="s">
        <v>34</v>
      </c>
      <c r="M150" s="17" t="s">
        <v>180</v>
      </c>
      <c r="N150" s="17"/>
      <c r="O150" s="5">
        <v>30000</v>
      </c>
      <c r="P150" s="5">
        <v>14000</v>
      </c>
      <c r="Q150" s="5">
        <v>3500</v>
      </c>
      <c r="R150" s="5">
        <v>3500</v>
      </c>
      <c r="S150" s="5">
        <v>3500</v>
      </c>
      <c r="T150" s="5">
        <v>3500</v>
      </c>
      <c r="U150" s="18">
        <v>16000</v>
      </c>
      <c r="V150" s="18"/>
      <c r="W150" s="18">
        <v>4000</v>
      </c>
      <c r="X150" s="18"/>
      <c r="Y150" s="18">
        <v>4000</v>
      </c>
      <c r="Z150" s="18"/>
      <c r="AA150" s="18">
        <v>4000</v>
      </c>
      <c r="AB150" s="18"/>
      <c r="AC150" s="5">
        <v>4000</v>
      </c>
      <c r="AD150" s="5">
        <v>19931</v>
      </c>
      <c r="AE150" s="5">
        <v>17560</v>
      </c>
      <c r="AF150" s="19" t="s">
        <v>37</v>
      </c>
      <c r="AG150" s="19"/>
      <c r="AH150" t="e">
        <f>VLOOKUP(C150,[1]Sheet2!$A$1:$B$17,2,0)</f>
        <v>#N/A</v>
      </c>
    </row>
    <row r="151" spans="1:34" ht="18.75" customHeight="1">
      <c r="A151" s="2">
        <v>119</v>
      </c>
      <c r="B151" s="3" t="s">
        <v>249</v>
      </c>
      <c r="C151" s="16" t="s">
        <v>250</v>
      </c>
      <c r="D151" s="16"/>
      <c r="E151" s="16"/>
      <c r="F151" s="4" t="s">
        <v>243</v>
      </c>
      <c r="G151" s="4" t="s">
        <v>177</v>
      </c>
      <c r="H151" s="17" t="s">
        <v>186</v>
      </c>
      <c r="I151" s="17"/>
      <c r="J151" s="17" t="s">
        <v>179</v>
      </c>
      <c r="K151" s="17"/>
      <c r="L151" s="3" t="s">
        <v>34</v>
      </c>
      <c r="M151" s="17" t="s">
        <v>180</v>
      </c>
      <c r="N151" s="17"/>
      <c r="O151" s="5">
        <v>6000</v>
      </c>
      <c r="P151" s="5">
        <v>3000</v>
      </c>
      <c r="Q151" s="5">
        <v>750</v>
      </c>
      <c r="R151" s="5">
        <v>750</v>
      </c>
      <c r="S151" s="5">
        <v>750</v>
      </c>
      <c r="T151" s="5">
        <v>750</v>
      </c>
      <c r="U151" s="18">
        <v>3000</v>
      </c>
      <c r="V151" s="18"/>
      <c r="W151" s="18">
        <v>750</v>
      </c>
      <c r="X151" s="18"/>
      <c r="Y151" s="18">
        <v>750</v>
      </c>
      <c r="Z151" s="18"/>
      <c r="AA151" s="18">
        <v>750</v>
      </c>
      <c r="AB151" s="18"/>
      <c r="AC151" s="5">
        <v>750</v>
      </c>
      <c r="AD151" s="5">
        <v>2500</v>
      </c>
      <c r="AE151" s="5">
        <v>725</v>
      </c>
      <c r="AF151" s="19" t="s">
        <v>38</v>
      </c>
      <c r="AG151" s="19"/>
      <c r="AH151" t="e">
        <f>VLOOKUP(C151,[1]Sheet2!$A$1:$B$17,2,0)</f>
        <v>#N/A</v>
      </c>
    </row>
    <row r="152" spans="1:34" ht="18.75" customHeight="1">
      <c r="A152" s="2">
        <v>120</v>
      </c>
      <c r="B152" s="3" t="s">
        <v>249</v>
      </c>
      <c r="C152" s="16" t="s">
        <v>250</v>
      </c>
      <c r="D152" s="16"/>
      <c r="E152" s="16"/>
      <c r="F152" s="4" t="s">
        <v>243</v>
      </c>
      <c r="G152" s="4" t="s">
        <v>177</v>
      </c>
      <c r="H152" s="17" t="s">
        <v>186</v>
      </c>
      <c r="I152" s="17"/>
      <c r="J152" s="17" t="s">
        <v>179</v>
      </c>
      <c r="K152" s="17"/>
      <c r="L152" s="3" t="s">
        <v>34</v>
      </c>
      <c r="M152" s="17" t="s">
        <v>180</v>
      </c>
      <c r="N152" s="17"/>
      <c r="O152" s="5">
        <v>31000</v>
      </c>
      <c r="P152" s="5">
        <v>15500</v>
      </c>
      <c r="Q152" s="5">
        <v>4000</v>
      </c>
      <c r="R152" s="5">
        <v>4000</v>
      </c>
      <c r="S152" s="5">
        <v>4000</v>
      </c>
      <c r="T152" s="5">
        <v>3500</v>
      </c>
      <c r="U152" s="18">
        <v>15500</v>
      </c>
      <c r="V152" s="18"/>
      <c r="W152" s="18">
        <v>4000</v>
      </c>
      <c r="X152" s="18"/>
      <c r="Y152" s="18">
        <v>4000</v>
      </c>
      <c r="Z152" s="18"/>
      <c r="AA152" s="18">
        <v>4000</v>
      </c>
      <c r="AB152" s="18"/>
      <c r="AC152" s="5">
        <v>3500</v>
      </c>
      <c r="AD152" s="5"/>
      <c r="AE152" s="5">
        <v>4700</v>
      </c>
      <c r="AF152" s="19" t="s">
        <v>39</v>
      </c>
      <c r="AG152" s="19"/>
      <c r="AH152" t="e">
        <f>VLOOKUP(C152,[1]Sheet2!$A$1:$B$17,2,0)</f>
        <v>#N/A</v>
      </c>
    </row>
    <row r="153" spans="1:34" ht="19.5" customHeight="1">
      <c r="A153" s="2">
        <v>121</v>
      </c>
      <c r="B153" s="3" t="s">
        <v>249</v>
      </c>
      <c r="C153" s="16" t="s">
        <v>250</v>
      </c>
      <c r="D153" s="16"/>
      <c r="E153" s="16"/>
      <c r="F153" s="4" t="s">
        <v>243</v>
      </c>
      <c r="G153" s="4" t="s">
        <v>177</v>
      </c>
      <c r="H153" s="17" t="s">
        <v>186</v>
      </c>
      <c r="I153" s="17"/>
      <c r="J153" s="17" t="s">
        <v>179</v>
      </c>
      <c r="K153" s="17"/>
      <c r="L153" s="3" t="s">
        <v>34</v>
      </c>
      <c r="M153" s="17" t="s">
        <v>180</v>
      </c>
      <c r="N153" s="17"/>
      <c r="O153" s="5">
        <v>28000</v>
      </c>
      <c r="P153" s="5">
        <v>14000</v>
      </c>
      <c r="Q153" s="5">
        <v>3500</v>
      </c>
      <c r="R153" s="5">
        <v>3500</v>
      </c>
      <c r="S153" s="5">
        <v>3500</v>
      </c>
      <c r="T153" s="5">
        <v>3500</v>
      </c>
      <c r="U153" s="18">
        <v>14000</v>
      </c>
      <c r="V153" s="18"/>
      <c r="W153" s="18">
        <v>3500</v>
      </c>
      <c r="X153" s="18"/>
      <c r="Y153" s="18">
        <v>3500</v>
      </c>
      <c r="Z153" s="18"/>
      <c r="AA153" s="18">
        <v>3500</v>
      </c>
      <c r="AB153" s="18"/>
      <c r="AC153" s="5">
        <v>3500</v>
      </c>
      <c r="AD153" s="5">
        <v>13810</v>
      </c>
      <c r="AE153" s="5">
        <v>1</v>
      </c>
      <c r="AF153" s="19" t="s">
        <v>42</v>
      </c>
      <c r="AG153" s="19"/>
      <c r="AH153" t="e">
        <f>VLOOKUP(C153,[1]Sheet2!$A$1:$B$17,2,0)</f>
        <v>#N/A</v>
      </c>
    </row>
    <row r="154" spans="1:34" ht="18.75" customHeight="1">
      <c r="A154" s="2">
        <v>122</v>
      </c>
      <c r="B154" s="3" t="s">
        <v>249</v>
      </c>
      <c r="C154" s="16" t="s">
        <v>250</v>
      </c>
      <c r="D154" s="16"/>
      <c r="E154" s="16"/>
      <c r="F154" s="4" t="s">
        <v>243</v>
      </c>
      <c r="G154" s="4" t="s">
        <v>177</v>
      </c>
      <c r="H154" s="17" t="s">
        <v>186</v>
      </c>
      <c r="I154" s="17"/>
      <c r="J154" s="17" t="s">
        <v>179</v>
      </c>
      <c r="K154" s="17"/>
      <c r="L154" s="3" t="s">
        <v>34</v>
      </c>
      <c r="M154" s="17" t="s">
        <v>180</v>
      </c>
      <c r="N154" s="17"/>
      <c r="O154" s="5">
        <v>20000</v>
      </c>
      <c r="P154" s="5">
        <v>10000</v>
      </c>
      <c r="Q154" s="5">
        <v>2500</v>
      </c>
      <c r="R154" s="5">
        <v>2500</v>
      </c>
      <c r="S154" s="5">
        <v>2500</v>
      </c>
      <c r="T154" s="5">
        <v>2500</v>
      </c>
      <c r="U154" s="18">
        <v>10000</v>
      </c>
      <c r="V154" s="18"/>
      <c r="W154" s="18">
        <v>2500</v>
      </c>
      <c r="X154" s="18"/>
      <c r="Y154" s="18">
        <v>2500</v>
      </c>
      <c r="Z154" s="18"/>
      <c r="AA154" s="18">
        <v>2500</v>
      </c>
      <c r="AB154" s="18"/>
      <c r="AC154" s="5">
        <v>2500</v>
      </c>
      <c r="AD154" s="5"/>
      <c r="AE154" s="5">
        <v>0</v>
      </c>
      <c r="AF154" s="19" t="s">
        <v>43</v>
      </c>
      <c r="AG154" s="19"/>
      <c r="AH154" t="e">
        <f>VLOOKUP(C154,[1]Sheet2!$A$1:$B$17,2,0)</f>
        <v>#N/A</v>
      </c>
    </row>
    <row r="155" spans="1:34" ht="18.75" customHeight="1">
      <c r="A155" s="2">
        <v>123</v>
      </c>
      <c r="B155" s="3" t="s">
        <v>249</v>
      </c>
      <c r="C155" s="16" t="s">
        <v>250</v>
      </c>
      <c r="D155" s="16"/>
      <c r="E155" s="16"/>
      <c r="F155" s="4" t="s">
        <v>243</v>
      </c>
      <c r="G155" s="4" t="s">
        <v>177</v>
      </c>
      <c r="H155" s="17" t="s">
        <v>186</v>
      </c>
      <c r="I155" s="17"/>
      <c r="J155" s="17" t="s">
        <v>179</v>
      </c>
      <c r="K155" s="17"/>
      <c r="L155" s="3" t="s">
        <v>34</v>
      </c>
      <c r="M155" s="17" t="s">
        <v>180</v>
      </c>
      <c r="N155" s="17"/>
      <c r="O155" s="5">
        <v>2400</v>
      </c>
      <c r="P155" s="5">
        <v>1200</v>
      </c>
      <c r="Q155" s="5">
        <v>300</v>
      </c>
      <c r="R155" s="5">
        <v>300</v>
      </c>
      <c r="S155" s="5">
        <v>300</v>
      </c>
      <c r="T155" s="5">
        <v>300</v>
      </c>
      <c r="U155" s="18">
        <v>1200</v>
      </c>
      <c r="V155" s="18"/>
      <c r="W155" s="18">
        <v>300</v>
      </c>
      <c r="X155" s="18"/>
      <c r="Y155" s="18">
        <v>300</v>
      </c>
      <c r="Z155" s="18"/>
      <c r="AA155" s="18">
        <v>300</v>
      </c>
      <c r="AB155" s="18"/>
      <c r="AC155" s="5">
        <v>300</v>
      </c>
      <c r="AD155" s="5"/>
      <c r="AE155" s="5">
        <v>0</v>
      </c>
      <c r="AF155" s="19" t="s">
        <v>44</v>
      </c>
      <c r="AG155" s="19"/>
      <c r="AH155" t="e">
        <f>VLOOKUP(C155,[1]Sheet2!$A$1:$B$17,2,0)</f>
        <v>#N/A</v>
      </c>
    </row>
    <row r="156" spans="1:34" ht="18.75" customHeight="1">
      <c r="A156" s="2">
        <v>124</v>
      </c>
      <c r="B156" s="3" t="s">
        <v>249</v>
      </c>
      <c r="C156" s="16" t="s">
        <v>250</v>
      </c>
      <c r="D156" s="16"/>
      <c r="E156" s="16"/>
      <c r="F156" s="4" t="s">
        <v>243</v>
      </c>
      <c r="G156" s="4" t="s">
        <v>177</v>
      </c>
      <c r="H156" s="17" t="s">
        <v>186</v>
      </c>
      <c r="I156" s="17"/>
      <c r="J156" s="17" t="s">
        <v>179</v>
      </c>
      <c r="K156" s="17"/>
      <c r="L156" s="3" t="s">
        <v>34</v>
      </c>
      <c r="M156" s="17" t="s">
        <v>180</v>
      </c>
      <c r="N156" s="17"/>
      <c r="O156" s="5">
        <v>1700</v>
      </c>
      <c r="P156" s="5">
        <v>700</v>
      </c>
      <c r="Q156" s="5">
        <v>100</v>
      </c>
      <c r="R156" s="5">
        <v>200</v>
      </c>
      <c r="S156" s="5">
        <v>200</v>
      </c>
      <c r="T156" s="5">
        <v>200</v>
      </c>
      <c r="U156" s="18">
        <v>1000</v>
      </c>
      <c r="V156" s="18"/>
      <c r="W156" s="18">
        <v>200</v>
      </c>
      <c r="X156" s="18"/>
      <c r="Y156" s="18">
        <v>200</v>
      </c>
      <c r="Z156" s="18"/>
      <c r="AA156" s="18">
        <v>300</v>
      </c>
      <c r="AB156" s="18"/>
      <c r="AC156" s="5">
        <v>300</v>
      </c>
      <c r="AD156" s="2"/>
      <c r="AE156" s="2"/>
      <c r="AF156" s="19" t="s">
        <v>41</v>
      </c>
      <c r="AG156" s="19"/>
      <c r="AH156" t="e">
        <f>VLOOKUP(C156,[1]Sheet2!$A$1:$B$17,2,0)</f>
        <v>#N/A</v>
      </c>
    </row>
    <row r="157" spans="1:34" ht="19.5" customHeight="1">
      <c r="A157" s="2">
        <v>125</v>
      </c>
      <c r="B157" s="3" t="s">
        <v>249</v>
      </c>
      <c r="C157" s="16" t="s">
        <v>250</v>
      </c>
      <c r="D157" s="16"/>
      <c r="E157" s="16"/>
      <c r="F157" s="4" t="s">
        <v>243</v>
      </c>
      <c r="G157" s="4" t="s">
        <v>177</v>
      </c>
      <c r="H157" s="17" t="s">
        <v>186</v>
      </c>
      <c r="I157" s="17"/>
      <c r="J157" s="17" t="s">
        <v>179</v>
      </c>
      <c r="K157" s="17"/>
      <c r="L157" s="3" t="s">
        <v>34</v>
      </c>
      <c r="M157" s="17" t="s">
        <v>180</v>
      </c>
      <c r="N157" s="17"/>
      <c r="O157" s="5">
        <v>240</v>
      </c>
      <c r="P157" s="5">
        <v>120</v>
      </c>
      <c r="Q157" s="5">
        <v>30</v>
      </c>
      <c r="R157" s="5">
        <v>30</v>
      </c>
      <c r="S157" s="5">
        <v>30</v>
      </c>
      <c r="T157" s="5">
        <v>30</v>
      </c>
      <c r="U157" s="18">
        <v>120</v>
      </c>
      <c r="V157" s="18"/>
      <c r="W157" s="18">
        <v>30</v>
      </c>
      <c r="X157" s="18"/>
      <c r="Y157" s="18">
        <v>30</v>
      </c>
      <c r="Z157" s="18"/>
      <c r="AA157" s="18">
        <v>30</v>
      </c>
      <c r="AB157" s="18"/>
      <c r="AC157" s="5">
        <v>30</v>
      </c>
      <c r="AD157" s="5"/>
      <c r="AE157" s="5">
        <v>0</v>
      </c>
      <c r="AF157" s="19" t="s">
        <v>70</v>
      </c>
      <c r="AG157" s="19"/>
      <c r="AH157" t="e">
        <f>VLOOKUP(C157,[1]Sheet2!$A$1:$B$17,2,0)</f>
        <v>#N/A</v>
      </c>
    </row>
    <row r="158" spans="1:34" ht="11.25" customHeight="1">
      <c r="A158" s="20" t="s">
        <v>47</v>
      </c>
      <c r="B158" s="20"/>
      <c r="C158" s="20"/>
      <c r="D158" s="20"/>
      <c r="E158" s="20"/>
      <c r="F158" s="2">
        <v>10</v>
      </c>
      <c r="G158" s="11"/>
      <c r="H158" s="11"/>
      <c r="I158" s="11"/>
      <c r="J158" s="11"/>
      <c r="K158" s="11"/>
      <c r="L158" s="11"/>
      <c r="M158" s="11"/>
      <c r="N158" s="11"/>
      <c r="O158" s="6" t="s">
        <v>251</v>
      </c>
      <c r="P158" s="6" t="s">
        <v>252</v>
      </c>
      <c r="Q158" s="6" t="s">
        <v>253</v>
      </c>
      <c r="R158" s="6" t="s">
        <v>254</v>
      </c>
      <c r="S158" s="6" t="s">
        <v>254</v>
      </c>
      <c r="T158" s="6" t="s">
        <v>255</v>
      </c>
      <c r="U158" s="21" t="s">
        <v>256</v>
      </c>
      <c r="V158" s="21"/>
      <c r="W158" s="21" t="s">
        <v>257</v>
      </c>
      <c r="X158" s="21"/>
      <c r="Y158" s="21" t="s">
        <v>257</v>
      </c>
      <c r="Z158" s="21"/>
      <c r="AA158" s="21" t="s">
        <v>258</v>
      </c>
      <c r="AB158" s="21"/>
      <c r="AC158" s="6" t="s">
        <v>259</v>
      </c>
      <c r="AD158" s="12"/>
      <c r="AE158" s="12"/>
      <c r="AF158" s="12"/>
      <c r="AG158" s="12"/>
      <c r="AH158" t="e">
        <f>VLOOKUP(C158,[1]Sheet2!$A$1:$B$17,2,0)</f>
        <v>#N/A</v>
      </c>
    </row>
    <row r="159" spans="1:34" ht="19.5" customHeight="1">
      <c r="A159" s="2">
        <v>126</v>
      </c>
      <c r="B159" s="3" t="s">
        <v>249</v>
      </c>
      <c r="C159" s="16" t="s">
        <v>260</v>
      </c>
      <c r="D159" s="16"/>
      <c r="E159" s="16"/>
      <c r="F159" s="4" t="s">
        <v>243</v>
      </c>
      <c r="G159" s="4" t="s">
        <v>177</v>
      </c>
      <c r="H159" s="17" t="s">
        <v>186</v>
      </c>
      <c r="I159" s="17"/>
      <c r="J159" s="17" t="s">
        <v>179</v>
      </c>
      <c r="K159" s="17"/>
      <c r="L159" s="3" t="s">
        <v>57</v>
      </c>
      <c r="M159" s="17" t="s">
        <v>180</v>
      </c>
      <c r="N159" s="17"/>
      <c r="O159" s="5">
        <v>62000</v>
      </c>
      <c r="P159" s="5">
        <v>30000</v>
      </c>
      <c r="Q159" s="5">
        <v>7500</v>
      </c>
      <c r="R159" s="5">
        <v>7500</v>
      </c>
      <c r="S159" s="5">
        <v>7500</v>
      </c>
      <c r="T159" s="5">
        <v>7500</v>
      </c>
      <c r="U159" s="18">
        <v>32000</v>
      </c>
      <c r="V159" s="18"/>
      <c r="W159" s="18">
        <v>8000</v>
      </c>
      <c r="X159" s="18"/>
      <c r="Y159" s="18">
        <v>8000</v>
      </c>
      <c r="Z159" s="18"/>
      <c r="AA159" s="18">
        <v>8000</v>
      </c>
      <c r="AB159" s="18"/>
      <c r="AC159" s="5">
        <v>8000</v>
      </c>
      <c r="AD159" s="5"/>
      <c r="AE159" s="5">
        <v>0</v>
      </c>
      <c r="AF159" s="19" t="s">
        <v>60</v>
      </c>
      <c r="AG159" s="19"/>
      <c r="AH159" t="e">
        <f>VLOOKUP(C159,[1]Sheet2!$A$1:$B$17,2,0)</f>
        <v>#N/A</v>
      </c>
    </row>
    <row r="160" spans="1:34" ht="18.75" customHeight="1">
      <c r="A160" s="2">
        <v>127</v>
      </c>
      <c r="B160" s="3" t="s">
        <v>249</v>
      </c>
      <c r="C160" s="16" t="s">
        <v>260</v>
      </c>
      <c r="D160" s="16"/>
      <c r="E160" s="16"/>
      <c r="F160" s="4" t="s">
        <v>243</v>
      </c>
      <c r="G160" s="4" t="s">
        <v>177</v>
      </c>
      <c r="H160" s="17" t="s">
        <v>186</v>
      </c>
      <c r="I160" s="17"/>
      <c r="J160" s="17" t="s">
        <v>179</v>
      </c>
      <c r="K160" s="17"/>
      <c r="L160" s="3" t="s">
        <v>57</v>
      </c>
      <c r="M160" s="17" t="s">
        <v>180</v>
      </c>
      <c r="N160" s="17"/>
      <c r="O160" s="5">
        <v>6000</v>
      </c>
      <c r="P160" s="5">
        <v>3000</v>
      </c>
      <c r="Q160" s="5">
        <v>750</v>
      </c>
      <c r="R160" s="5">
        <v>750</v>
      </c>
      <c r="S160" s="5">
        <v>750</v>
      </c>
      <c r="T160" s="5">
        <v>750</v>
      </c>
      <c r="U160" s="18">
        <v>3000</v>
      </c>
      <c r="V160" s="18"/>
      <c r="W160" s="18">
        <v>750</v>
      </c>
      <c r="X160" s="18"/>
      <c r="Y160" s="18">
        <v>750</v>
      </c>
      <c r="Z160" s="18"/>
      <c r="AA160" s="18">
        <v>750</v>
      </c>
      <c r="AB160" s="18"/>
      <c r="AC160" s="5">
        <v>750</v>
      </c>
      <c r="AD160" s="2"/>
      <c r="AE160" s="2"/>
      <c r="AF160" s="19" t="s">
        <v>38</v>
      </c>
      <c r="AG160" s="19"/>
      <c r="AH160" t="e">
        <f>VLOOKUP(C160,[1]Sheet2!$A$1:$B$17,2,0)</f>
        <v>#N/A</v>
      </c>
    </row>
    <row r="161" spans="1:34" ht="18.75" customHeight="1">
      <c r="A161" s="2">
        <v>128</v>
      </c>
      <c r="B161" s="3" t="s">
        <v>249</v>
      </c>
      <c r="C161" s="16" t="s">
        <v>260</v>
      </c>
      <c r="D161" s="16"/>
      <c r="E161" s="16"/>
      <c r="F161" s="4" t="s">
        <v>243</v>
      </c>
      <c r="G161" s="4" t="s">
        <v>177</v>
      </c>
      <c r="H161" s="17" t="s">
        <v>186</v>
      </c>
      <c r="I161" s="17"/>
      <c r="J161" s="17" t="s">
        <v>179</v>
      </c>
      <c r="K161" s="17"/>
      <c r="L161" s="3" t="s">
        <v>57</v>
      </c>
      <c r="M161" s="17" t="s">
        <v>180</v>
      </c>
      <c r="N161" s="17"/>
      <c r="O161" s="5">
        <v>17500</v>
      </c>
      <c r="P161" s="5">
        <v>7500</v>
      </c>
      <c r="Q161" s="5"/>
      <c r="R161" s="5">
        <v>2500</v>
      </c>
      <c r="S161" s="5">
        <v>2500</v>
      </c>
      <c r="T161" s="5">
        <v>2500</v>
      </c>
      <c r="U161" s="18">
        <v>10000</v>
      </c>
      <c r="V161" s="18"/>
      <c r="W161" s="18">
        <v>2500</v>
      </c>
      <c r="X161" s="18"/>
      <c r="Y161" s="18">
        <v>2500</v>
      </c>
      <c r="Z161" s="18"/>
      <c r="AA161" s="18">
        <v>2500</v>
      </c>
      <c r="AB161" s="18"/>
      <c r="AC161" s="5">
        <v>2500</v>
      </c>
      <c r="AD161" s="5">
        <v>11454</v>
      </c>
      <c r="AE161" s="5">
        <v>974</v>
      </c>
      <c r="AF161" s="19" t="s">
        <v>36</v>
      </c>
      <c r="AG161" s="19"/>
      <c r="AH161" t="e">
        <f>VLOOKUP(C161,[1]Sheet2!$A$1:$B$17,2,0)</f>
        <v>#N/A</v>
      </c>
    </row>
    <row r="162" spans="1:34" ht="18.75" customHeight="1">
      <c r="A162" s="2">
        <v>129</v>
      </c>
      <c r="B162" s="3" t="s">
        <v>249</v>
      </c>
      <c r="C162" s="16" t="s">
        <v>260</v>
      </c>
      <c r="D162" s="16"/>
      <c r="E162" s="16"/>
      <c r="F162" s="4" t="s">
        <v>243</v>
      </c>
      <c r="G162" s="4" t="s">
        <v>177</v>
      </c>
      <c r="H162" s="17" t="s">
        <v>186</v>
      </c>
      <c r="I162" s="17"/>
      <c r="J162" s="17" t="s">
        <v>179</v>
      </c>
      <c r="K162" s="17"/>
      <c r="L162" s="3" t="s">
        <v>57</v>
      </c>
      <c r="M162" s="17" t="s">
        <v>180</v>
      </c>
      <c r="N162" s="17"/>
      <c r="O162" s="5">
        <v>72000</v>
      </c>
      <c r="P162" s="5">
        <v>36000</v>
      </c>
      <c r="Q162" s="5">
        <v>9000</v>
      </c>
      <c r="R162" s="5">
        <v>9000</v>
      </c>
      <c r="S162" s="5">
        <v>9000</v>
      </c>
      <c r="T162" s="5">
        <v>9000</v>
      </c>
      <c r="U162" s="18">
        <v>36000</v>
      </c>
      <c r="V162" s="18"/>
      <c r="W162" s="18">
        <v>9000</v>
      </c>
      <c r="X162" s="18"/>
      <c r="Y162" s="18">
        <v>9000</v>
      </c>
      <c r="Z162" s="18"/>
      <c r="AA162" s="18">
        <v>9000</v>
      </c>
      <c r="AB162" s="18"/>
      <c r="AC162" s="5">
        <v>9000</v>
      </c>
      <c r="AD162" s="5"/>
      <c r="AE162" s="5">
        <v>0</v>
      </c>
      <c r="AF162" s="19" t="s">
        <v>42</v>
      </c>
      <c r="AG162" s="19"/>
      <c r="AH162" t="e">
        <f>VLOOKUP(C162,[1]Sheet2!$A$1:$B$17,2,0)</f>
        <v>#N/A</v>
      </c>
    </row>
    <row r="163" spans="1:34" ht="19.5" customHeight="1">
      <c r="A163" s="2">
        <v>130</v>
      </c>
      <c r="B163" s="3" t="s">
        <v>249</v>
      </c>
      <c r="C163" s="16" t="s">
        <v>260</v>
      </c>
      <c r="D163" s="16"/>
      <c r="E163" s="16"/>
      <c r="F163" s="4" t="s">
        <v>243</v>
      </c>
      <c r="G163" s="4" t="s">
        <v>177</v>
      </c>
      <c r="H163" s="17" t="s">
        <v>186</v>
      </c>
      <c r="I163" s="17"/>
      <c r="J163" s="17" t="s">
        <v>179</v>
      </c>
      <c r="K163" s="17"/>
      <c r="L163" s="3" t="s">
        <v>57</v>
      </c>
      <c r="M163" s="17" t="s">
        <v>180</v>
      </c>
      <c r="N163" s="17"/>
      <c r="O163" s="5">
        <v>20000</v>
      </c>
      <c r="P163" s="5">
        <v>10000</v>
      </c>
      <c r="Q163" s="5">
        <v>2500</v>
      </c>
      <c r="R163" s="5">
        <v>2500</v>
      </c>
      <c r="S163" s="5">
        <v>2500</v>
      </c>
      <c r="T163" s="5">
        <v>2500</v>
      </c>
      <c r="U163" s="18">
        <v>10000</v>
      </c>
      <c r="V163" s="18"/>
      <c r="W163" s="18">
        <v>2500</v>
      </c>
      <c r="X163" s="18"/>
      <c r="Y163" s="18">
        <v>2500</v>
      </c>
      <c r="Z163" s="18"/>
      <c r="AA163" s="18">
        <v>2500</v>
      </c>
      <c r="AB163" s="18"/>
      <c r="AC163" s="5">
        <v>2500</v>
      </c>
      <c r="AD163" s="5">
        <v>3983</v>
      </c>
      <c r="AE163" s="5">
        <v>850</v>
      </c>
      <c r="AF163" s="19" t="s">
        <v>43</v>
      </c>
      <c r="AG163" s="19"/>
      <c r="AH163" t="e">
        <f>VLOOKUP(C163,[1]Sheet2!$A$1:$B$17,2,0)</f>
        <v>#N/A</v>
      </c>
    </row>
    <row r="164" spans="1:34" ht="18.75" customHeight="1">
      <c r="A164" s="2">
        <v>131</v>
      </c>
      <c r="B164" s="3" t="s">
        <v>249</v>
      </c>
      <c r="C164" s="16" t="s">
        <v>260</v>
      </c>
      <c r="D164" s="16"/>
      <c r="E164" s="16"/>
      <c r="F164" s="4" t="s">
        <v>243</v>
      </c>
      <c r="G164" s="4" t="s">
        <v>177</v>
      </c>
      <c r="H164" s="17" t="s">
        <v>186</v>
      </c>
      <c r="I164" s="17"/>
      <c r="J164" s="17" t="s">
        <v>179</v>
      </c>
      <c r="K164" s="17"/>
      <c r="L164" s="3" t="s">
        <v>57</v>
      </c>
      <c r="M164" s="17" t="s">
        <v>180</v>
      </c>
      <c r="N164" s="17"/>
      <c r="O164" s="5">
        <v>19200</v>
      </c>
      <c r="P164" s="5">
        <v>9600</v>
      </c>
      <c r="Q164" s="5">
        <v>2400</v>
      </c>
      <c r="R164" s="5">
        <v>2400</v>
      </c>
      <c r="S164" s="5">
        <v>2400</v>
      </c>
      <c r="T164" s="5">
        <v>2400</v>
      </c>
      <c r="U164" s="18">
        <v>9600</v>
      </c>
      <c r="V164" s="18"/>
      <c r="W164" s="18">
        <v>2400</v>
      </c>
      <c r="X164" s="18"/>
      <c r="Y164" s="18">
        <v>2400</v>
      </c>
      <c r="Z164" s="18"/>
      <c r="AA164" s="18">
        <v>2400</v>
      </c>
      <c r="AB164" s="18"/>
      <c r="AC164" s="5">
        <v>2400</v>
      </c>
      <c r="AD164" s="2"/>
      <c r="AE164" s="2"/>
      <c r="AF164" s="19" t="s">
        <v>58</v>
      </c>
      <c r="AG164" s="19"/>
      <c r="AH164" t="e">
        <f>VLOOKUP(C164,[1]Sheet2!$A$1:$B$17,2,0)</f>
        <v>#N/A</v>
      </c>
    </row>
    <row r="165" spans="1:34" ht="18.75" customHeight="1">
      <c r="A165" s="2">
        <v>132</v>
      </c>
      <c r="B165" s="3" t="s">
        <v>249</v>
      </c>
      <c r="C165" s="16" t="s">
        <v>260</v>
      </c>
      <c r="D165" s="16"/>
      <c r="E165" s="16"/>
      <c r="F165" s="4" t="s">
        <v>243</v>
      </c>
      <c r="G165" s="4" t="s">
        <v>177</v>
      </c>
      <c r="H165" s="17" t="s">
        <v>186</v>
      </c>
      <c r="I165" s="17"/>
      <c r="J165" s="17" t="s">
        <v>179</v>
      </c>
      <c r="K165" s="17"/>
      <c r="L165" s="3" t="s">
        <v>57</v>
      </c>
      <c r="M165" s="17" t="s">
        <v>180</v>
      </c>
      <c r="N165" s="17"/>
      <c r="O165" s="5">
        <v>84000</v>
      </c>
      <c r="P165" s="5">
        <v>40000</v>
      </c>
      <c r="Q165" s="5">
        <v>10000</v>
      </c>
      <c r="R165" s="5">
        <v>10000</v>
      </c>
      <c r="S165" s="5">
        <v>10000</v>
      </c>
      <c r="T165" s="5">
        <v>10000</v>
      </c>
      <c r="U165" s="18">
        <v>44000</v>
      </c>
      <c r="V165" s="18"/>
      <c r="W165" s="18">
        <v>11000</v>
      </c>
      <c r="X165" s="18"/>
      <c r="Y165" s="18">
        <v>11000</v>
      </c>
      <c r="Z165" s="18"/>
      <c r="AA165" s="18">
        <v>11000</v>
      </c>
      <c r="AB165" s="18"/>
      <c r="AC165" s="5">
        <v>11000</v>
      </c>
      <c r="AD165" s="5"/>
      <c r="AE165" s="5">
        <v>0</v>
      </c>
      <c r="AF165" s="19" t="s">
        <v>40</v>
      </c>
      <c r="AG165" s="19"/>
      <c r="AH165" t="e">
        <f>VLOOKUP(C165,[1]Sheet2!$A$1:$B$17,2,0)</f>
        <v>#N/A</v>
      </c>
    </row>
    <row r="166" spans="1:34" ht="12" customHeight="1">
      <c r="A166" s="20" t="s">
        <v>47</v>
      </c>
      <c r="B166" s="20"/>
      <c r="C166" s="20"/>
      <c r="D166" s="20"/>
      <c r="E166" s="20"/>
      <c r="F166" s="2">
        <v>7</v>
      </c>
      <c r="G166" s="11"/>
      <c r="H166" s="11"/>
      <c r="I166" s="11"/>
      <c r="J166" s="11"/>
      <c r="K166" s="11"/>
      <c r="L166" s="11"/>
      <c r="M166" s="11"/>
      <c r="N166" s="11"/>
      <c r="O166" s="6" t="s">
        <v>261</v>
      </c>
      <c r="P166" s="6" t="s">
        <v>262</v>
      </c>
      <c r="Q166" s="6" t="s">
        <v>263</v>
      </c>
      <c r="R166" s="6" t="s">
        <v>264</v>
      </c>
      <c r="S166" s="6" t="s">
        <v>264</v>
      </c>
      <c r="T166" s="6" t="s">
        <v>264</v>
      </c>
      <c r="U166" s="21" t="s">
        <v>265</v>
      </c>
      <c r="V166" s="21"/>
      <c r="W166" s="21" t="s">
        <v>266</v>
      </c>
      <c r="X166" s="21"/>
      <c r="Y166" s="21" t="s">
        <v>266</v>
      </c>
      <c r="Z166" s="21"/>
      <c r="AA166" s="21" t="s">
        <v>266</v>
      </c>
      <c r="AB166" s="21"/>
      <c r="AC166" s="6" t="s">
        <v>266</v>
      </c>
      <c r="AD166" s="12"/>
      <c r="AE166" s="12"/>
      <c r="AF166" s="12"/>
      <c r="AG166" s="12"/>
      <c r="AH166" t="e">
        <f>VLOOKUP(C166,[1]Sheet2!$A$1:$B$17,2,0)</f>
        <v>#N/A</v>
      </c>
    </row>
    <row r="167" spans="1:34" ht="18.75" customHeight="1">
      <c r="A167" s="2">
        <v>133</v>
      </c>
      <c r="B167" s="3" t="s">
        <v>267</v>
      </c>
      <c r="C167" s="16" t="s">
        <v>268</v>
      </c>
      <c r="D167" s="16"/>
      <c r="E167" s="16"/>
      <c r="F167" s="4" t="s">
        <v>269</v>
      </c>
      <c r="G167" s="4" t="s">
        <v>177</v>
      </c>
      <c r="H167" s="17" t="s">
        <v>186</v>
      </c>
      <c r="I167" s="17"/>
      <c r="J167" s="17" t="s">
        <v>179</v>
      </c>
      <c r="K167" s="17"/>
      <c r="L167" s="3" t="s">
        <v>34</v>
      </c>
      <c r="M167" s="17" t="s">
        <v>180</v>
      </c>
      <c r="N167" s="17"/>
      <c r="O167" s="5">
        <v>6000</v>
      </c>
      <c r="P167" s="5">
        <v>3000</v>
      </c>
      <c r="Q167" s="5">
        <v>750</v>
      </c>
      <c r="R167" s="5">
        <v>750</v>
      </c>
      <c r="S167" s="5">
        <v>750</v>
      </c>
      <c r="T167" s="5">
        <v>750</v>
      </c>
      <c r="U167" s="18">
        <v>3000</v>
      </c>
      <c r="V167" s="18"/>
      <c r="W167" s="18">
        <v>750</v>
      </c>
      <c r="X167" s="18"/>
      <c r="Y167" s="18">
        <v>750</v>
      </c>
      <c r="Z167" s="18"/>
      <c r="AA167" s="18">
        <v>750</v>
      </c>
      <c r="AB167" s="18"/>
      <c r="AC167" s="5">
        <v>750</v>
      </c>
      <c r="AD167" s="5"/>
      <c r="AE167" s="5">
        <v>0</v>
      </c>
      <c r="AF167" s="19" t="s">
        <v>45</v>
      </c>
      <c r="AG167" s="19"/>
      <c r="AH167" t="e">
        <f>VLOOKUP(C167,[1]Sheet2!$A$1:$B$17,2,0)</f>
        <v>#N/A</v>
      </c>
    </row>
    <row r="168" spans="1:34" ht="18.75" customHeight="1">
      <c r="A168" s="2">
        <v>134</v>
      </c>
      <c r="B168" s="3" t="s">
        <v>267</v>
      </c>
      <c r="C168" s="16" t="s">
        <v>268</v>
      </c>
      <c r="D168" s="16"/>
      <c r="E168" s="16"/>
      <c r="F168" s="4" t="s">
        <v>269</v>
      </c>
      <c r="G168" s="4" t="s">
        <v>177</v>
      </c>
      <c r="H168" s="17" t="s">
        <v>186</v>
      </c>
      <c r="I168" s="17"/>
      <c r="J168" s="17" t="s">
        <v>179</v>
      </c>
      <c r="K168" s="17"/>
      <c r="L168" s="3" t="s">
        <v>34</v>
      </c>
      <c r="M168" s="17" t="s">
        <v>180</v>
      </c>
      <c r="N168" s="17"/>
      <c r="O168" s="5">
        <v>1200</v>
      </c>
      <c r="P168" s="5">
        <v>600</v>
      </c>
      <c r="Q168" s="5">
        <v>150</v>
      </c>
      <c r="R168" s="5">
        <v>150</v>
      </c>
      <c r="S168" s="5">
        <v>150</v>
      </c>
      <c r="T168" s="5">
        <v>150</v>
      </c>
      <c r="U168" s="18">
        <v>600</v>
      </c>
      <c r="V168" s="18"/>
      <c r="W168" s="18">
        <v>150</v>
      </c>
      <c r="X168" s="18"/>
      <c r="Y168" s="18">
        <v>150</v>
      </c>
      <c r="Z168" s="18"/>
      <c r="AA168" s="18">
        <v>150</v>
      </c>
      <c r="AB168" s="18"/>
      <c r="AC168" s="5">
        <v>150</v>
      </c>
      <c r="AD168" s="2"/>
      <c r="AE168" s="2"/>
      <c r="AF168" s="19" t="s">
        <v>38</v>
      </c>
      <c r="AG168" s="19"/>
      <c r="AH168" t="e">
        <f>VLOOKUP(C168,[1]Sheet2!$A$1:$B$17,2,0)</f>
        <v>#N/A</v>
      </c>
    </row>
    <row r="169" spans="1:34" ht="18.75" customHeight="1">
      <c r="A169" s="2">
        <v>135</v>
      </c>
      <c r="B169" s="3" t="s">
        <v>267</v>
      </c>
      <c r="C169" s="16" t="s">
        <v>268</v>
      </c>
      <c r="D169" s="16"/>
      <c r="E169" s="16"/>
      <c r="F169" s="4" t="s">
        <v>269</v>
      </c>
      <c r="G169" s="4" t="s">
        <v>177</v>
      </c>
      <c r="H169" s="17" t="s">
        <v>186</v>
      </c>
      <c r="I169" s="17"/>
      <c r="J169" s="17" t="s">
        <v>179</v>
      </c>
      <c r="K169" s="17"/>
      <c r="L169" s="3" t="s">
        <v>34</v>
      </c>
      <c r="M169" s="17" t="s">
        <v>180</v>
      </c>
      <c r="N169" s="17"/>
      <c r="O169" s="5">
        <v>1000</v>
      </c>
      <c r="P169" s="5">
        <v>500</v>
      </c>
      <c r="Q169" s="5">
        <v>125</v>
      </c>
      <c r="R169" s="5">
        <v>125</v>
      </c>
      <c r="S169" s="5">
        <v>125</v>
      </c>
      <c r="T169" s="5">
        <v>125</v>
      </c>
      <c r="U169" s="18">
        <v>500</v>
      </c>
      <c r="V169" s="18"/>
      <c r="W169" s="18">
        <v>125</v>
      </c>
      <c r="X169" s="18"/>
      <c r="Y169" s="18">
        <v>125</v>
      </c>
      <c r="Z169" s="18"/>
      <c r="AA169" s="18">
        <v>125</v>
      </c>
      <c r="AB169" s="18"/>
      <c r="AC169" s="5">
        <v>125</v>
      </c>
      <c r="AD169" s="5"/>
      <c r="AE169" s="5">
        <v>0</v>
      </c>
      <c r="AF169" s="19" t="s">
        <v>43</v>
      </c>
      <c r="AG169" s="19"/>
      <c r="AH169" t="e">
        <f>VLOOKUP(C169,[1]Sheet2!$A$1:$B$17,2,0)</f>
        <v>#N/A</v>
      </c>
    </row>
    <row r="170" spans="1:34" ht="19.5" customHeight="1">
      <c r="A170" s="2">
        <v>136</v>
      </c>
      <c r="B170" s="3" t="s">
        <v>267</v>
      </c>
      <c r="C170" s="16" t="s">
        <v>268</v>
      </c>
      <c r="D170" s="16"/>
      <c r="E170" s="16"/>
      <c r="F170" s="4" t="s">
        <v>269</v>
      </c>
      <c r="G170" s="4" t="s">
        <v>177</v>
      </c>
      <c r="H170" s="17" t="s">
        <v>186</v>
      </c>
      <c r="I170" s="17"/>
      <c r="J170" s="17" t="s">
        <v>179</v>
      </c>
      <c r="K170" s="17"/>
      <c r="L170" s="3" t="s">
        <v>34</v>
      </c>
      <c r="M170" s="17" t="s">
        <v>180</v>
      </c>
      <c r="N170" s="17"/>
      <c r="O170" s="5">
        <v>8400</v>
      </c>
      <c r="P170" s="5">
        <v>4000</v>
      </c>
      <c r="Q170" s="5">
        <v>1000</v>
      </c>
      <c r="R170" s="5">
        <v>1000</v>
      </c>
      <c r="S170" s="5">
        <v>1000</v>
      </c>
      <c r="T170" s="5">
        <v>1000</v>
      </c>
      <c r="U170" s="18">
        <v>4400</v>
      </c>
      <c r="V170" s="18"/>
      <c r="W170" s="18">
        <v>1100</v>
      </c>
      <c r="X170" s="18"/>
      <c r="Y170" s="18">
        <v>1100</v>
      </c>
      <c r="Z170" s="18"/>
      <c r="AA170" s="18">
        <v>1100</v>
      </c>
      <c r="AB170" s="18"/>
      <c r="AC170" s="5">
        <v>1100</v>
      </c>
      <c r="AD170" s="5">
        <v>275</v>
      </c>
      <c r="AE170" s="5">
        <v>0</v>
      </c>
      <c r="AF170" s="19" t="s">
        <v>40</v>
      </c>
      <c r="AG170" s="19"/>
      <c r="AH170" t="e">
        <f>VLOOKUP(C170,[1]Sheet2!$A$1:$B$17,2,0)</f>
        <v>#N/A</v>
      </c>
    </row>
    <row r="171" spans="1:34" ht="11.25" customHeight="1">
      <c r="A171" s="20" t="s">
        <v>47</v>
      </c>
      <c r="B171" s="20"/>
      <c r="C171" s="20"/>
      <c r="D171" s="20"/>
      <c r="E171" s="20"/>
      <c r="F171" s="2">
        <v>4</v>
      </c>
      <c r="G171" s="11"/>
      <c r="H171" s="11"/>
      <c r="I171" s="11"/>
      <c r="J171" s="11"/>
      <c r="K171" s="11"/>
      <c r="L171" s="11"/>
      <c r="M171" s="11"/>
      <c r="N171" s="11"/>
      <c r="O171" s="6" t="s">
        <v>270</v>
      </c>
      <c r="P171" s="6" t="s">
        <v>271</v>
      </c>
      <c r="Q171" s="6" t="s">
        <v>272</v>
      </c>
      <c r="R171" s="6" t="s">
        <v>272</v>
      </c>
      <c r="S171" s="6" t="s">
        <v>272</v>
      </c>
      <c r="T171" s="6" t="s">
        <v>272</v>
      </c>
      <c r="U171" s="21" t="s">
        <v>273</v>
      </c>
      <c r="V171" s="21"/>
      <c r="W171" s="21" t="s">
        <v>274</v>
      </c>
      <c r="X171" s="21"/>
      <c r="Y171" s="21" t="s">
        <v>274</v>
      </c>
      <c r="Z171" s="21"/>
      <c r="AA171" s="21" t="s">
        <v>274</v>
      </c>
      <c r="AB171" s="21"/>
      <c r="AC171" s="6" t="s">
        <v>274</v>
      </c>
      <c r="AD171" s="12"/>
      <c r="AE171" s="12"/>
      <c r="AF171" s="12"/>
      <c r="AG171" s="12"/>
      <c r="AH171" t="e">
        <f>VLOOKUP(C171,[1]Sheet2!$A$1:$B$17,2,0)</f>
        <v>#N/A</v>
      </c>
    </row>
    <row r="172" spans="1:34" ht="19.5" customHeight="1">
      <c r="A172" s="2">
        <v>137</v>
      </c>
      <c r="B172" s="3" t="s">
        <v>267</v>
      </c>
      <c r="C172" s="16" t="s">
        <v>275</v>
      </c>
      <c r="D172" s="16"/>
      <c r="E172" s="16"/>
      <c r="F172" s="4" t="s">
        <v>269</v>
      </c>
      <c r="G172" s="4" t="s">
        <v>177</v>
      </c>
      <c r="H172" s="17" t="s">
        <v>186</v>
      </c>
      <c r="I172" s="17"/>
      <c r="J172" s="17" t="s">
        <v>179</v>
      </c>
      <c r="K172" s="17"/>
      <c r="L172" s="3" t="s">
        <v>57</v>
      </c>
      <c r="M172" s="17" t="s">
        <v>180</v>
      </c>
      <c r="N172" s="17"/>
      <c r="O172" s="5">
        <v>22000</v>
      </c>
      <c r="P172" s="5">
        <v>10000</v>
      </c>
      <c r="Q172" s="5">
        <v>2500</v>
      </c>
      <c r="R172" s="5">
        <v>2500</v>
      </c>
      <c r="S172" s="5">
        <v>2500</v>
      </c>
      <c r="T172" s="5">
        <v>2500</v>
      </c>
      <c r="U172" s="18">
        <v>12000</v>
      </c>
      <c r="V172" s="18"/>
      <c r="W172" s="18">
        <v>3000</v>
      </c>
      <c r="X172" s="18"/>
      <c r="Y172" s="18">
        <v>3000</v>
      </c>
      <c r="Z172" s="18"/>
      <c r="AA172" s="18">
        <v>3000</v>
      </c>
      <c r="AB172" s="18"/>
      <c r="AC172" s="5">
        <v>3000</v>
      </c>
      <c r="AD172" s="5"/>
      <c r="AE172" s="5">
        <v>0</v>
      </c>
      <c r="AF172" s="19" t="s">
        <v>60</v>
      </c>
      <c r="AG172" s="19"/>
      <c r="AH172" t="e">
        <f>VLOOKUP(C172,[1]Sheet2!$A$1:$B$17,2,0)</f>
        <v>#N/A</v>
      </c>
    </row>
    <row r="173" spans="1:34" ht="18.75" customHeight="1">
      <c r="A173" s="2">
        <v>138</v>
      </c>
      <c r="B173" s="3" t="s">
        <v>267</v>
      </c>
      <c r="C173" s="16" t="s">
        <v>275</v>
      </c>
      <c r="D173" s="16"/>
      <c r="E173" s="16"/>
      <c r="F173" s="4" t="s">
        <v>269</v>
      </c>
      <c r="G173" s="4" t="s">
        <v>177</v>
      </c>
      <c r="H173" s="17" t="s">
        <v>186</v>
      </c>
      <c r="I173" s="17"/>
      <c r="J173" s="17" t="s">
        <v>179</v>
      </c>
      <c r="K173" s="17"/>
      <c r="L173" s="3" t="s">
        <v>57</v>
      </c>
      <c r="M173" s="17" t="s">
        <v>180</v>
      </c>
      <c r="N173" s="17"/>
      <c r="O173" s="5">
        <v>6400</v>
      </c>
      <c r="P173" s="5">
        <v>3200</v>
      </c>
      <c r="Q173" s="5">
        <v>800</v>
      </c>
      <c r="R173" s="5">
        <v>800</v>
      </c>
      <c r="S173" s="5">
        <v>800</v>
      </c>
      <c r="T173" s="5">
        <v>800</v>
      </c>
      <c r="U173" s="18">
        <v>3200</v>
      </c>
      <c r="V173" s="18"/>
      <c r="W173" s="18">
        <v>800</v>
      </c>
      <c r="X173" s="18"/>
      <c r="Y173" s="18">
        <v>800</v>
      </c>
      <c r="Z173" s="18"/>
      <c r="AA173" s="18">
        <v>800</v>
      </c>
      <c r="AB173" s="18"/>
      <c r="AC173" s="5">
        <v>800</v>
      </c>
      <c r="AD173" s="5"/>
      <c r="AE173" s="5">
        <v>0</v>
      </c>
      <c r="AF173" s="19" t="s">
        <v>42</v>
      </c>
      <c r="AG173" s="19"/>
      <c r="AH173" t="e">
        <f>VLOOKUP(C173,[1]Sheet2!$A$1:$B$17,2,0)</f>
        <v>#N/A</v>
      </c>
    </row>
    <row r="174" spans="1:34" ht="18.75" customHeight="1">
      <c r="A174" s="2">
        <v>139</v>
      </c>
      <c r="B174" s="3" t="s">
        <v>267</v>
      </c>
      <c r="C174" s="16" t="s">
        <v>275</v>
      </c>
      <c r="D174" s="16"/>
      <c r="E174" s="16"/>
      <c r="F174" s="4" t="s">
        <v>269</v>
      </c>
      <c r="G174" s="4" t="s">
        <v>177</v>
      </c>
      <c r="H174" s="17" t="s">
        <v>186</v>
      </c>
      <c r="I174" s="17"/>
      <c r="J174" s="17" t="s">
        <v>179</v>
      </c>
      <c r="K174" s="17"/>
      <c r="L174" s="3" t="s">
        <v>57</v>
      </c>
      <c r="M174" s="17" t="s">
        <v>180</v>
      </c>
      <c r="N174" s="17"/>
      <c r="O174" s="5">
        <v>6000</v>
      </c>
      <c r="P174" s="5">
        <v>3000</v>
      </c>
      <c r="Q174" s="5">
        <v>750</v>
      </c>
      <c r="R174" s="5">
        <v>750</v>
      </c>
      <c r="S174" s="5">
        <v>750</v>
      </c>
      <c r="T174" s="5">
        <v>750</v>
      </c>
      <c r="U174" s="18">
        <v>3000</v>
      </c>
      <c r="V174" s="18"/>
      <c r="W174" s="18">
        <v>750</v>
      </c>
      <c r="X174" s="18"/>
      <c r="Y174" s="18">
        <v>750</v>
      </c>
      <c r="Z174" s="18"/>
      <c r="AA174" s="18">
        <v>750</v>
      </c>
      <c r="AB174" s="18"/>
      <c r="AC174" s="5">
        <v>750</v>
      </c>
      <c r="AD174" s="5">
        <v>2600</v>
      </c>
      <c r="AE174" s="5">
        <v>250</v>
      </c>
      <c r="AF174" s="19" t="s">
        <v>38</v>
      </c>
      <c r="AG174" s="19"/>
      <c r="AH174" t="e">
        <f>VLOOKUP(C174,[1]Sheet2!$A$1:$B$17,2,0)</f>
        <v>#N/A</v>
      </c>
    </row>
    <row r="175" spans="1:34" ht="26.25" customHeight="1">
      <c r="A175" s="2">
        <v>140</v>
      </c>
      <c r="B175" s="3" t="s">
        <v>267</v>
      </c>
      <c r="C175" s="16" t="s">
        <v>275</v>
      </c>
      <c r="D175" s="16"/>
      <c r="E175" s="16"/>
      <c r="F175" s="4" t="s">
        <v>269</v>
      </c>
      <c r="G175" s="4" t="s">
        <v>177</v>
      </c>
      <c r="H175" s="17" t="s">
        <v>186</v>
      </c>
      <c r="I175" s="17"/>
      <c r="J175" s="17" t="s">
        <v>179</v>
      </c>
      <c r="K175" s="17"/>
      <c r="L175" s="3" t="s">
        <v>57</v>
      </c>
      <c r="M175" s="17" t="s">
        <v>180</v>
      </c>
      <c r="N175" s="17"/>
      <c r="O175" s="5">
        <v>100</v>
      </c>
      <c r="P175" s="5">
        <v>50</v>
      </c>
      <c r="Q175" s="5">
        <v>10</v>
      </c>
      <c r="R175" s="5">
        <v>10</v>
      </c>
      <c r="S175" s="5">
        <v>15</v>
      </c>
      <c r="T175" s="5">
        <v>15</v>
      </c>
      <c r="U175" s="18">
        <v>50</v>
      </c>
      <c r="V175" s="18"/>
      <c r="W175" s="18">
        <v>10</v>
      </c>
      <c r="X175" s="18"/>
      <c r="Y175" s="18">
        <v>10</v>
      </c>
      <c r="Z175" s="18"/>
      <c r="AA175" s="18">
        <v>15</v>
      </c>
      <c r="AB175" s="18"/>
      <c r="AC175" s="5">
        <v>15</v>
      </c>
      <c r="AD175" s="5"/>
      <c r="AE175" s="5">
        <v>0</v>
      </c>
      <c r="AF175" s="19" t="s">
        <v>78</v>
      </c>
      <c r="AG175" s="19"/>
      <c r="AH175" t="e">
        <f>VLOOKUP(C175,[1]Sheet2!$A$1:$B$17,2,0)</f>
        <v>#N/A</v>
      </c>
    </row>
    <row r="176" spans="1:34" ht="11.25" customHeight="1">
      <c r="A176" s="20" t="s">
        <v>47</v>
      </c>
      <c r="B176" s="20"/>
      <c r="C176" s="20"/>
      <c r="D176" s="20"/>
      <c r="E176" s="20"/>
      <c r="F176" s="2">
        <v>4</v>
      </c>
      <c r="G176" s="11"/>
      <c r="H176" s="11"/>
      <c r="I176" s="11"/>
      <c r="J176" s="11"/>
      <c r="K176" s="11"/>
      <c r="L176" s="11"/>
      <c r="M176" s="11"/>
      <c r="N176" s="11"/>
      <c r="O176" s="6" t="s">
        <v>276</v>
      </c>
      <c r="P176" s="6" t="s">
        <v>277</v>
      </c>
      <c r="Q176" s="6" t="s">
        <v>278</v>
      </c>
      <c r="R176" s="6" t="s">
        <v>278</v>
      </c>
      <c r="S176" s="6" t="s">
        <v>279</v>
      </c>
      <c r="T176" s="6" t="s">
        <v>279</v>
      </c>
      <c r="U176" s="21" t="s">
        <v>280</v>
      </c>
      <c r="V176" s="21"/>
      <c r="W176" s="21" t="s">
        <v>281</v>
      </c>
      <c r="X176" s="21"/>
      <c r="Y176" s="21" t="s">
        <v>281</v>
      </c>
      <c r="Z176" s="21"/>
      <c r="AA176" s="21" t="s">
        <v>282</v>
      </c>
      <c r="AB176" s="21"/>
      <c r="AC176" s="6" t="s">
        <v>282</v>
      </c>
      <c r="AD176" s="12"/>
      <c r="AE176" s="12"/>
      <c r="AF176" s="12"/>
      <c r="AG176" s="12"/>
      <c r="AH176" t="e">
        <f>VLOOKUP(C176,[1]Sheet2!$A$1:$B$17,2,0)</f>
        <v>#N/A</v>
      </c>
    </row>
    <row r="177" spans="1:34" ht="19.5" customHeight="1">
      <c r="A177" s="2">
        <v>141</v>
      </c>
      <c r="B177" s="3" t="s">
        <v>283</v>
      </c>
      <c r="C177" s="16" t="s">
        <v>284</v>
      </c>
      <c r="D177" s="16"/>
      <c r="E177" s="16"/>
      <c r="F177" s="4" t="s">
        <v>285</v>
      </c>
      <c r="G177" s="4" t="s">
        <v>177</v>
      </c>
      <c r="H177" s="17" t="s">
        <v>286</v>
      </c>
      <c r="I177" s="17"/>
      <c r="J177" s="17" t="s">
        <v>179</v>
      </c>
      <c r="K177" s="17"/>
      <c r="L177" s="3" t="s">
        <v>57</v>
      </c>
      <c r="M177" s="17" t="s">
        <v>180</v>
      </c>
      <c r="N177" s="17"/>
      <c r="O177" s="5">
        <v>11550</v>
      </c>
      <c r="P177" s="5">
        <v>4950</v>
      </c>
      <c r="Q177" s="5"/>
      <c r="R177" s="5">
        <v>1650</v>
      </c>
      <c r="S177" s="5">
        <v>1650</v>
      </c>
      <c r="T177" s="5">
        <v>1650</v>
      </c>
      <c r="U177" s="18">
        <v>6600</v>
      </c>
      <c r="V177" s="18"/>
      <c r="W177" s="18">
        <v>1650</v>
      </c>
      <c r="X177" s="18"/>
      <c r="Y177" s="18">
        <v>1650</v>
      </c>
      <c r="Z177" s="18"/>
      <c r="AA177" s="18">
        <v>1650</v>
      </c>
      <c r="AB177" s="18"/>
      <c r="AC177" s="5">
        <v>1650</v>
      </c>
      <c r="AD177" s="5">
        <v>1757</v>
      </c>
      <c r="AE177" s="5">
        <v>0</v>
      </c>
      <c r="AF177" s="19" t="s">
        <v>36</v>
      </c>
      <c r="AG177" s="19"/>
      <c r="AH177" t="e">
        <f>VLOOKUP(C177,[1]Sheet2!$A$1:$B$17,2,0)</f>
        <v>#N/A</v>
      </c>
    </row>
    <row r="178" spans="1:34" ht="25.5" customHeight="1">
      <c r="A178" s="2">
        <v>142</v>
      </c>
      <c r="B178" s="3" t="s">
        <v>283</v>
      </c>
      <c r="C178" s="16" t="s">
        <v>284</v>
      </c>
      <c r="D178" s="16"/>
      <c r="E178" s="16"/>
      <c r="F178" s="4" t="s">
        <v>285</v>
      </c>
      <c r="G178" s="4" t="s">
        <v>177</v>
      </c>
      <c r="H178" s="17" t="s">
        <v>286</v>
      </c>
      <c r="I178" s="17"/>
      <c r="J178" s="17" t="s">
        <v>179</v>
      </c>
      <c r="K178" s="17"/>
      <c r="L178" s="3" t="s">
        <v>57</v>
      </c>
      <c r="M178" s="17" t="s">
        <v>180</v>
      </c>
      <c r="N178" s="17"/>
      <c r="O178" s="5">
        <v>100</v>
      </c>
      <c r="P178" s="5">
        <v>50</v>
      </c>
      <c r="Q178" s="5">
        <v>10</v>
      </c>
      <c r="R178" s="5">
        <v>10</v>
      </c>
      <c r="S178" s="5">
        <v>15</v>
      </c>
      <c r="T178" s="5">
        <v>15</v>
      </c>
      <c r="U178" s="18">
        <v>50</v>
      </c>
      <c r="V178" s="18"/>
      <c r="W178" s="18">
        <v>10</v>
      </c>
      <c r="X178" s="18"/>
      <c r="Y178" s="18">
        <v>10</v>
      </c>
      <c r="Z178" s="18"/>
      <c r="AA178" s="18">
        <v>15</v>
      </c>
      <c r="AB178" s="18"/>
      <c r="AC178" s="5">
        <v>15</v>
      </c>
      <c r="AD178" s="5"/>
      <c r="AE178" s="5">
        <v>0</v>
      </c>
      <c r="AF178" s="19" t="s">
        <v>78</v>
      </c>
      <c r="AG178" s="19"/>
      <c r="AH178" t="e">
        <f>VLOOKUP(C178,[1]Sheet2!$A$1:$B$17,2,0)</f>
        <v>#N/A</v>
      </c>
    </row>
    <row r="179" spans="1:34" ht="18.75" customHeight="1">
      <c r="A179" s="2">
        <v>143</v>
      </c>
      <c r="B179" s="3" t="s">
        <v>283</v>
      </c>
      <c r="C179" s="16" t="s">
        <v>284</v>
      </c>
      <c r="D179" s="16"/>
      <c r="E179" s="16"/>
      <c r="F179" s="4" t="s">
        <v>285</v>
      </c>
      <c r="G179" s="4" t="s">
        <v>177</v>
      </c>
      <c r="H179" s="17" t="s">
        <v>286</v>
      </c>
      <c r="I179" s="17"/>
      <c r="J179" s="17" t="s">
        <v>179</v>
      </c>
      <c r="K179" s="17"/>
      <c r="L179" s="3" t="s">
        <v>57</v>
      </c>
      <c r="M179" s="17" t="s">
        <v>180</v>
      </c>
      <c r="N179" s="17"/>
      <c r="O179" s="5">
        <v>800</v>
      </c>
      <c r="P179" s="5">
        <v>400</v>
      </c>
      <c r="Q179" s="5">
        <v>100</v>
      </c>
      <c r="R179" s="5">
        <v>100</v>
      </c>
      <c r="S179" s="5">
        <v>100</v>
      </c>
      <c r="T179" s="5">
        <v>100</v>
      </c>
      <c r="U179" s="18">
        <v>400</v>
      </c>
      <c r="V179" s="18"/>
      <c r="W179" s="18">
        <v>100</v>
      </c>
      <c r="X179" s="18"/>
      <c r="Y179" s="18">
        <v>100</v>
      </c>
      <c r="Z179" s="18"/>
      <c r="AA179" s="18">
        <v>100</v>
      </c>
      <c r="AB179" s="18"/>
      <c r="AC179" s="5">
        <v>100</v>
      </c>
      <c r="AD179" s="5">
        <v>28</v>
      </c>
      <c r="AE179" s="5">
        <v>2047</v>
      </c>
      <c r="AF179" s="19" t="s">
        <v>43</v>
      </c>
      <c r="AG179" s="19"/>
      <c r="AH179" t="e">
        <f>VLOOKUP(C179,[1]Sheet2!$A$1:$B$17,2,0)</f>
        <v>#N/A</v>
      </c>
    </row>
    <row r="180" spans="1:34" ht="18.75" customHeight="1">
      <c r="A180" s="2">
        <v>144</v>
      </c>
      <c r="B180" s="3" t="s">
        <v>283</v>
      </c>
      <c r="C180" s="16" t="s">
        <v>284</v>
      </c>
      <c r="D180" s="16"/>
      <c r="E180" s="16"/>
      <c r="F180" s="4" t="s">
        <v>285</v>
      </c>
      <c r="G180" s="4" t="s">
        <v>177</v>
      </c>
      <c r="H180" s="17" t="s">
        <v>286</v>
      </c>
      <c r="I180" s="17"/>
      <c r="J180" s="17" t="s">
        <v>179</v>
      </c>
      <c r="K180" s="17"/>
      <c r="L180" s="3" t="s">
        <v>57</v>
      </c>
      <c r="M180" s="17" t="s">
        <v>180</v>
      </c>
      <c r="N180" s="17"/>
      <c r="O180" s="5">
        <v>9600</v>
      </c>
      <c r="P180" s="5">
        <v>4800</v>
      </c>
      <c r="Q180" s="5">
        <v>1200</v>
      </c>
      <c r="R180" s="5">
        <v>1200</v>
      </c>
      <c r="S180" s="5">
        <v>1200</v>
      </c>
      <c r="T180" s="5">
        <v>1200</v>
      </c>
      <c r="U180" s="18">
        <v>4800</v>
      </c>
      <c r="V180" s="18"/>
      <c r="W180" s="18">
        <v>1200</v>
      </c>
      <c r="X180" s="18"/>
      <c r="Y180" s="18">
        <v>1200</v>
      </c>
      <c r="Z180" s="18"/>
      <c r="AA180" s="18">
        <v>1200</v>
      </c>
      <c r="AB180" s="18"/>
      <c r="AC180" s="5">
        <v>1200</v>
      </c>
      <c r="AD180" s="2"/>
      <c r="AE180" s="2"/>
      <c r="AF180" s="19" t="s">
        <v>58</v>
      </c>
      <c r="AG180" s="19"/>
      <c r="AH180" t="e">
        <f>VLOOKUP(C180,[1]Sheet2!$A$1:$B$17,2,0)</f>
        <v>#N/A</v>
      </c>
    </row>
    <row r="181" spans="1:34" ht="19.5" customHeight="1">
      <c r="A181" s="2">
        <v>145</v>
      </c>
      <c r="B181" s="3" t="s">
        <v>283</v>
      </c>
      <c r="C181" s="16" t="s">
        <v>284</v>
      </c>
      <c r="D181" s="16"/>
      <c r="E181" s="16"/>
      <c r="F181" s="4" t="s">
        <v>285</v>
      </c>
      <c r="G181" s="4" t="s">
        <v>177</v>
      </c>
      <c r="H181" s="17" t="s">
        <v>286</v>
      </c>
      <c r="I181" s="17"/>
      <c r="J181" s="17" t="s">
        <v>179</v>
      </c>
      <c r="K181" s="17"/>
      <c r="L181" s="3" t="s">
        <v>57</v>
      </c>
      <c r="M181" s="17" t="s">
        <v>180</v>
      </c>
      <c r="N181" s="17"/>
      <c r="O181" s="5">
        <v>28000</v>
      </c>
      <c r="P181" s="5">
        <v>12000</v>
      </c>
      <c r="Q181" s="5">
        <v>3000</v>
      </c>
      <c r="R181" s="5">
        <v>3000</v>
      </c>
      <c r="S181" s="5">
        <v>3000</v>
      </c>
      <c r="T181" s="5">
        <v>3000</v>
      </c>
      <c r="U181" s="18">
        <v>16000</v>
      </c>
      <c r="V181" s="18"/>
      <c r="W181" s="18">
        <v>4000</v>
      </c>
      <c r="X181" s="18"/>
      <c r="Y181" s="18">
        <v>4000</v>
      </c>
      <c r="Z181" s="18"/>
      <c r="AA181" s="18">
        <v>4000</v>
      </c>
      <c r="AB181" s="18"/>
      <c r="AC181" s="5">
        <v>4000</v>
      </c>
      <c r="AD181" s="5"/>
      <c r="AE181" s="5">
        <v>0</v>
      </c>
      <c r="AF181" s="19" t="s">
        <v>60</v>
      </c>
      <c r="AG181" s="19"/>
      <c r="AH181" t="e">
        <f>VLOOKUP(C181,[1]Sheet2!$A$1:$B$17,2,0)</f>
        <v>#N/A</v>
      </c>
    </row>
    <row r="182" spans="1:34" ht="11.25" customHeight="1">
      <c r="A182" s="20" t="s">
        <v>47</v>
      </c>
      <c r="B182" s="20"/>
      <c r="C182" s="20"/>
      <c r="D182" s="20"/>
      <c r="E182" s="20"/>
      <c r="F182" s="2">
        <v>5</v>
      </c>
      <c r="G182" s="11"/>
      <c r="H182" s="11"/>
      <c r="I182" s="11"/>
      <c r="J182" s="11"/>
      <c r="K182" s="11"/>
      <c r="L182" s="11"/>
      <c r="M182" s="11"/>
      <c r="N182" s="11"/>
      <c r="O182" s="6" t="s">
        <v>287</v>
      </c>
      <c r="P182" s="6" t="s">
        <v>288</v>
      </c>
      <c r="Q182" s="6" t="s">
        <v>289</v>
      </c>
      <c r="R182" s="6" t="s">
        <v>290</v>
      </c>
      <c r="S182" s="6" t="s">
        <v>291</v>
      </c>
      <c r="T182" s="6" t="s">
        <v>291</v>
      </c>
      <c r="U182" s="21" t="s">
        <v>292</v>
      </c>
      <c r="V182" s="21"/>
      <c r="W182" s="21" t="s">
        <v>293</v>
      </c>
      <c r="X182" s="21"/>
      <c r="Y182" s="21" t="s">
        <v>293</v>
      </c>
      <c r="Z182" s="21"/>
      <c r="AA182" s="21" t="s">
        <v>294</v>
      </c>
      <c r="AB182" s="21"/>
      <c r="AC182" s="6" t="s">
        <v>294</v>
      </c>
      <c r="AD182" s="12"/>
      <c r="AE182" s="12"/>
      <c r="AF182" s="12"/>
      <c r="AG182" s="12"/>
      <c r="AH182" t="e">
        <f>VLOOKUP(C182,[1]Sheet2!$A$1:$B$17,2,0)</f>
        <v>#N/A</v>
      </c>
    </row>
    <row r="183" spans="1:34" ht="19.5" customHeight="1">
      <c r="A183" s="2">
        <v>146</v>
      </c>
      <c r="B183" s="3" t="s">
        <v>295</v>
      </c>
      <c r="C183" s="16" t="s">
        <v>296</v>
      </c>
      <c r="D183" s="16"/>
      <c r="E183" s="16"/>
      <c r="F183" s="4" t="s">
        <v>285</v>
      </c>
      <c r="G183" s="4" t="s">
        <v>31</v>
      </c>
      <c r="H183" s="17" t="s">
        <v>297</v>
      </c>
      <c r="I183" s="17"/>
      <c r="J183" s="17" t="s">
        <v>33</v>
      </c>
      <c r="K183" s="17"/>
      <c r="L183" s="3" t="s">
        <v>34</v>
      </c>
      <c r="M183" s="17" t="s">
        <v>35</v>
      </c>
      <c r="N183" s="17"/>
      <c r="O183" s="5">
        <v>12000</v>
      </c>
      <c r="P183" s="5">
        <v>6000</v>
      </c>
      <c r="Q183" s="5">
        <v>1500</v>
      </c>
      <c r="R183" s="5">
        <v>1500</v>
      </c>
      <c r="S183" s="5">
        <v>1500</v>
      </c>
      <c r="T183" s="5">
        <v>1500</v>
      </c>
      <c r="U183" s="18">
        <v>6000</v>
      </c>
      <c r="V183" s="18"/>
      <c r="W183" s="18">
        <v>1500</v>
      </c>
      <c r="X183" s="18"/>
      <c r="Y183" s="18">
        <v>1500</v>
      </c>
      <c r="Z183" s="18"/>
      <c r="AA183" s="18">
        <v>1500</v>
      </c>
      <c r="AB183" s="18"/>
      <c r="AC183" s="5">
        <v>1500</v>
      </c>
      <c r="AD183" s="5">
        <v>4673</v>
      </c>
      <c r="AE183" s="5">
        <v>4642</v>
      </c>
      <c r="AF183" s="19" t="s">
        <v>37</v>
      </c>
      <c r="AG183" s="19"/>
      <c r="AH183" t="e">
        <f>VLOOKUP(C183,[1]Sheet2!$A$1:$B$17,2,0)</f>
        <v>#N/A</v>
      </c>
    </row>
    <row r="184" spans="1:34" ht="11.25" customHeight="1">
      <c r="A184" s="20" t="s">
        <v>47</v>
      </c>
      <c r="B184" s="20"/>
      <c r="C184" s="20"/>
      <c r="D184" s="20"/>
      <c r="E184" s="20"/>
      <c r="F184" s="2">
        <v>1</v>
      </c>
      <c r="G184" s="11"/>
      <c r="H184" s="11"/>
      <c r="I184" s="11"/>
      <c r="J184" s="11"/>
      <c r="K184" s="11"/>
      <c r="L184" s="11"/>
      <c r="M184" s="11"/>
      <c r="N184" s="11"/>
      <c r="O184" s="6" t="s">
        <v>139</v>
      </c>
      <c r="P184" s="6" t="s">
        <v>298</v>
      </c>
      <c r="Q184" s="6" t="s">
        <v>299</v>
      </c>
      <c r="R184" s="6" t="s">
        <v>299</v>
      </c>
      <c r="S184" s="6" t="s">
        <v>299</v>
      </c>
      <c r="T184" s="6" t="s">
        <v>299</v>
      </c>
      <c r="U184" s="21" t="s">
        <v>298</v>
      </c>
      <c r="V184" s="21"/>
      <c r="W184" s="21" t="s">
        <v>299</v>
      </c>
      <c r="X184" s="21"/>
      <c r="Y184" s="21" t="s">
        <v>299</v>
      </c>
      <c r="Z184" s="21"/>
      <c r="AA184" s="21" t="s">
        <v>299</v>
      </c>
      <c r="AB184" s="21"/>
      <c r="AC184" s="6" t="s">
        <v>299</v>
      </c>
      <c r="AD184" s="12"/>
      <c r="AE184" s="12"/>
      <c r="AF184" s="12"/>
      <c r="AG184" s="12"/>
      <c r="AH184" t="e">
        <f>VLOOKUP(C184,[1]Sheet2!$A$1:$B$17,2,0)</f>
        <v>#N/A</v>
      </c>
    </row>
    <row r="185" spans="1:34" ht="19.5" customHeight="1">
      <c r="A185" s="2">
        <v>147</v>
      </c>
      <c r="B185" s="3" t="s">
        <v>295</v>
      </c>
      <c r="C185" s="16" t="s">
        <v>300</v>
      </c>
      <c r="D185" s="16"/>
      <c r="E185" s="16"/>
      <c r="F185" s="4" t="s">
        <v>285</v>
      </c>
      <c r="G185" s="4" t="s">
        <v>31</v>
      </c>
      <c r="H185" s="17" t="s">
        <v>297</v>
      </c>
      <c r="I185" s="17"/>
      <c r="J185" s="17" t="s">
        <v>33</v>
      </c>
      <c r="K185" s="17"/>
      <c r="L185" s="3" t="s">
        <v>57</v>
      </c>
      <c r="M185" s="17" t="s">
        <v>35</v>
      </c>
      <c r="N185" s="17"/>
      <c r="O185" s="5">
        <v>22000</v>
      </c>
      <c r="P185" s="5">
        <v>10000</v>
      </c>
      <c r="Q185" s="5">
        <v>2500</v>
      </c>
      <c r="R185" s="5">
        <v>2500</v>
      </c>
      <c r="S185" s="5">
        <v>2500</v>
      </c>
      <c r="T185" s="5">
        <v>2500</v>
      </c>
      <c r="U185" s="18">
        <v>12000</v>
      </c>
      <c r="V185" s="18"/>
      <c r="W185" s="18">
        <v>3000</v>
      </c>
      <c r="X185" s="18"/>
      <c r="Y185" s="18">
        <v>3000</v>
      </c>
      <c r="Z185" s="18"/>
      <c r="AA185" s="18">
        <v>3000</v>
      </c>
      <c r="AB185" s="18"/>
      <c r="AC185" s="5">
        <v>3000</v>
      </c>
      <c r="AD185" s="5"/>
      <c r="AE185" s="5">
        <v>0</v>
      </c>
      <c r="AF185" s="19" t="s">
        <v>60</v>
      </c>
      <c r="AG185" s="19"/>
      <c r="AH185" t="str">
        <f>VLOOKUP(C185,[1]Sheet2!$A$1:$B$17,2,0)</f>
        <v>x</v>
      </c>
    </row>
    <row r="186" spans="1:34" ht="18.75" customHeight="1">
      <c r="A186" s="2">
        <v>148</v>
      </c>
      <c r="B186" s="3" t="s">
        <v>295</v>
      </c>
      <c r="C186" s="16" t="s">
        <v>300</v>
      </c>
      <c r="D186" s="16"/>
      <c r="E186" s="16"/>
      <c r="F186" s="4" t="s">
        <v>285</v>
      </c>
      <c r="G186" s="4" t="s">
        <v>31</v>
      </c>
      <c r="H186" s="17" t="s">
        <v>297</v>
      </c>
      <c r="I186" s="17"/>
      <c r="J186" s="17" t="s">
        <v>33</v>
      </c>
      <c r="K186" s="17"/>
      <c r="L186" s="3" t="s">
        <v>57</v>
      </c>
      <c r="M186" s="17" t="s">
        <v>35</v>
      </c>
      <c r="N186" s="17"/>
      <c r="O186" s="5">
        <v>120000</v>
      </c>
      <c r="P186" s="5">
        <v>60000</v>
      </c>
      <c r="Q186" s="5">
        <v>15000</v>
      </c>
      <c r="R186" s="5">
        <v>15000</v>
      </c>
      <c r="S186" s="5">
        <v>15000</v>
      </c>
      <c r="T186" s="5">
        <v>15000</v>
      </c>
      <c r="U186" s="18">
        <v>60000</v>
      </c>
      <c r="V186" s="18"/>
      <c r="W186" s="18">
        <v>15000</v>
      </c>
      <c r="X186" s="18"/>
      <c r="Y186" s="18">
        <v>15000</v>
      </c>
      <c r="Z186" s="18"/>
      <c r="AA186" s="18">
        <v>15000</v>
      </c>
      <c r="AB186" s="18"/>
      <c r="AC186" s="5">
        <v>15000</v>
      </c>
      <c r="AD186" s="5"/>
      <c r="AE186" s="5"/>
      <c r="AF186" s="19" t="s">
        <v>39</v>
      </c>
      <c r="AG186" s="19"/>
      <c r="AH186" t="str">
        <f>VLOOKUP(C186,[1]Sheet2!$A$1:$B$17,2,0)</f>
        <v>x</v>
      </c>
    </row>
    <row r="187" spans="1:34" ht="25.5" customHeight="1">
      <c r="A187" s="2">
        <v>149</v>
      </c>
      <c r="B187" s="3" t="s">
        <v>295</v>
      </c>
      <c r="C187" s="16" t="s">
        <v>300</v>
      </c>
      <c r="D187" s="16"/>
      <c r="E187" s="16"/>
      <c r="F187" s="4" t="s">
        <v>285</v>
      </c>
      <c r="G187" s="4" t="s">
        <v>31</v>
      </c>
      <c r="H187" s="17" t="s">
        <v>297</v>
      </c>
      <c r="I187" s="17"/>
      <c r="J187" s="17" t="s">
        <v>33</v>
      </c>
      <c r="K187" s="17"/>
      <c r="L187" s="3" t="s">
        <v>57</v>
      </c>
      <c r="M187" s="17" t="s">
        <v>35</v>
      </c>
      <c r="N187" s="17"/>
      <c r="O187" s="5">
        <v>48000</v>
      </c>
      <c r="P187" s="5">
        <v>22000</v>
      </c>
      <c r="Q187" s="5">
        <v>4000</v>
      </c>
      <c r="R187" s="5">
        <v>5000</v>
      </c>
      <c r="S187" s="5">
        <v>6000</v>
      </c>
      <c r="T187" s="5">
        <v>7000</v>
      </c>
      <c r="U187" s="18">
        <v>26000</v>
      </c>
      <c r="V187" s="18"/>
      <c r="W187" s="18">
        <v>5000</v>
      </c>
      <c r="X187" s="18"/>
      <c r="Y187" s="18">
        <v>6000</v>
      </c>
      <c r="Z187" s="18"/>
      <c r="AA187" s="18">
        <v>7000</v>
      </c>
      <c r="AB187" s="18"/>
      <c r="AC187" s="5">
        <v>8000</v>
      </c>
      <c r="AD187" s="5">
        <v>8720</v>
      </c>
      <c r="AE187" s="5">
        <v>0</v>
      </c>
      <c r="AF187" s="19" t="s">
        <v>78</v>
      </c>
      <c r="AG187" s="19"/>
      <c r="AH187" t="str">
        <f>VLOOKUP(C187,[1]Sheet2!$A$1:$B$17,2,0)</f>
        <v>x</v>
      </c>
    </row>
    <row r="188" spans="1:34" ht="18.75" customHeight="1">
      <c r="A188" s="2">
        <v>150</v>
      </c>
      <c r="B188" s="3" t="s">
        <v>295</v>
      </c>
      <c r="C188" s="16" t="s">
        <v>300</v>
      </c>
      <c r="D188" s="16"/>
      <c r="E188" s="16"/>
      <c r="F188" s="4" t="s">
        <v>285</v>
      </c>
      <c r="G188" s="4" t="s">
        <v>31</v>
      </c>
      <c r="H188" s="17" t="s">
        <v>297</v>
      </c>
      <c r="I188" s="17"/>
      <c r="J188" s="17" t="s">
        <v>33</v>
      </c>
      <c r="K188" s="17"/>
      <c r="L188" s="3" t="s">
        <v>57</v>
      </c>
      <c r="M188" s="17" t="s">
        <v>35</v>
      </c>
      <c r="N188" s="17"/>
      <c r="O188" s="5">
        <v>20000</v>
      </c>
      <c r="P188" s="5">
        <v>10000</v>
      </c>
      <c r="Q188" s="5">
        <v>2500</v>
      </c>
      <c r="R188" s="5">
        <v>2500</v>
      </c>
      <c r="S188" s="5">
        <v>2500</v>
      </c>
      <c r="T188" s="5">
        <v>2500</v>
      </c>
      <c r="U188" s="18">
        <v>10000</v>
      </c>
      <c r="V188" s="18"/>
      <c r="W188" s="18">
        <v>2500</v>
      </c>
      <c r="X188" s="18"/>
      <c r="Y188" s="18">
        <v>2500</v>
      </c>
      <c r="Z188" s="18"/>
      <c r="AA188" s="18">
        <v>2500</v>
      </c>
      <c r="AB188" s="18"/>
      <c r="AC188" s="5">
        <v>2500</v>
      </c>
      <c r="AD188" s="2"/>
      <c r="AE188" s="2"/>
      <c r="AF188" s="19" t="s">
        <v>58</v>
      </c>
      <c r="AG188" s="19"/>
      <c r="AH188" t="str">
        <f>VLOOKUP(C188,[1]Sheet2!$A$1:$B$17,2,0)</f>
        <v>x</v>
      </c>
    </row>
    <row r="189" spans="1:34" ht="19.5" customHeight="1">
      <c r="A189" s="2">
        <v>151</v>
      </c>
      <c r="B189" s="3" t="s">
        <v>295</v>
      </c>
      <c r="C189" s="16" t="s">
        <v>300</v>
      </c>
      <c r="D189" s="16"/>
      <c r="E189" s="16"/>
      <c r="F189" s="4" t="s">
        <v>285</v>
      </c>
      <c r="G189" s="4" t="s">
        <v>31</v>
      </c>
      <c r="H189" s="17" t="s">
        <v>297</v>
      </c>
      <c r="I189" s="17"/>
      <c r="J189" s="17" t="s">
        <v>33</v>
      </c>
      <c r="K189" s="17"/>
      <c r="L189" s="3" t="s">
        <v>57</v>
      </c>
      <c r="M189" s="17" t="s">
        <v>35</v>
      </c>
      <c r="N189" s="17"/>
      <c r="O189" s="5">
        <v>80000</v>
      </c>
      <c r="P189" s="5">
        <v>40000</v>
      </c>
      <c r="Q189" s="5">
        <v>10000</v>
      </c>
      <c r="R189" s="5">
        <v>10000</v>
      </c>
      <c r="S189" s="5">
        <v>10000</v>
      </c>
      <c r="T189" s="5">
        <v>10000</v>
      </c>
      <c r="U189" s="18">
        <v>40000</v>
      </c>
      <c r="V189" s="18"/>
      <c r="W189" s="18">
        <v>10000</v>
      </c>
      <c r="X189" s="18"/>
      <c r="Y189" s="18">
        <v>10000</v>
      </c>
      <c r="Z189" s="18"/>
      <c r="AA189" s="18">
        <v>10000</v>
      </c>
      <c r="AB189" s="18"/>
      <c r="AC189" s="5">
        <v>10000</v>
      </c>
      <c r="AD189" s="5">
        <v>6600</v>
      </c>
      <c r="AE189" s="5">
        <v>0</v>
      </c>
      <c r="AF189" s="19" t="s">
        <v>43</v>
      </c>
      <c r="AG189" s="19"/>
      <c r="AH189" t="str">
        <f>VLOOKUP(C189,[1]Sheet2!$A$1:$B$17,2,0)</f>
        <v>x</v>
      </c>
    </row>
    <row r="190" spans="1:34" ht="18.75" customHeight="1">
      <c r="A190" s="2">
        <v>152</v>
      </c>
      <c r="B190" s="3" t="s">
        <v>295</v>
      </c>
      <c r="C190" s="16" t="s">
        <v>300</v>
      </c>
      <c r="D190" s="16"/>
      <c r="E190" s="16"/>
      <c r="F190" s="4" t="s">
        <v>285</v>
      </c>
      <c r="G190" s="4" t="s">
        <v>31</v>
      </c>
      <c r="H190" s="17" t="s">
        <v>297</v>
      </c>
      <c r="I190" s="17"/>
      <c r="J190" s="17" t="s">
        <v>33</v>
      </c>
      <c r="K190" s="17"/>
      <c r="L190" s="3" t="s">
        <v>57</v>
      </c>
      <c r="M190" s="17" t="s">
        <v>35</v>
      </c>
      <c r="N190" s="17"/>
      <c r="O190" s="5">
        <v>24000</v>
      </c>
      <c r="P190" s="5">
        <v>12000</v>
      </c>
      <c r="Q190" s="5">
        <v>3000</v>
      </c>
      <c r="R190" s="5">
        <v>3000</v>
      </c>
      <c r="S190" s="5">
        <v>3000</v>
      </c>
      <c r="T190" s="5">
        <v>3000</v>
      </c>
      <c r="U190" s="18">
        <v>12000</v>
      </c>
      <c r="V190" s="18"/>
      <c r="W190" s="18">
        <v>3000</v>
      </c>
      <c r="X190" s="18"/>
      <c r="Y190" s="18">
        <v>3000</v>
      </c>
      <c r="Z190" s="18"/>
      <c r="AA190" s="18">
        <v>3000</v>
      </c>
      <c r="AB190" s="18"/>
      <c r="AC190" s="5">
        <v>3000</v>
      </c>
      <c r="AD190" s="5"/>
      <c r="AE190" s="5">
        <v>0</v>
      </c>
      <c r="AF190" s="19" t="s">
        <v>44</v>
      </c>
      <c r="AG190" s="19"/>
      <c r="AH190" t="str">
        <f>VLOOKUP(C190,[1]Sheet2!$A$1:$B$17,2,0)</f>
        <v>x</v>
      </c>
    </row>
    <row r="191" spans="1:34" ht="18.75" customHeight="1">
      <c r="A191" s="2">
        <v>153</v>
      </c>
      <c r="B191" s="3" t="s">
        <v>295</v>
      </c>
      <c r="C191" s="16" t="s">
        <v>300</v>
      </c>
      <c r="D191" s="16"/>
      <c r="E191" s="16"/>
      <c r="F191" s="4" t="s">
        <v>285</v>
      </c>
      <c r="G191" s="4" t="s">
        <v>31</v>
      </c>
      <c r="H191" s="17" t="s">
        <v>297</v>
      </c>
      <c r="I191" s="17"/>
      <c r="J191" s="17" t="s">
        <v>33</v>
      </c>
      <c r="K191" s="17"/>
      <c r="L191" s="3" t="s">
        <v>57</v>
      </c>
      <c r="M191" s="17" t="s">
        <v>35</v>
      </c>
      <c r="N191" s="17"/>
      <c r="O191" s="5">
        <v>8000</v>
      </c>
      <c r="P191" s="5">
        <v>4000</v>
      </c>
      <c r="Q191" s="5">
        <v>1000</v>
      </c>
      <c r="R191" s="5">
        <v>1000</v>
      </c>
      <c r="S191" s="5">
        <v>1000</v>
      </c>
      <c r="T191" s="5">
        <v>1000</v>
      </c>
      <c r="U191" s="18">
        <v>4000</v>
      </c>
      <c r="V191" s="18"/>
      <c r="W191" s="18">
        <v>1000</v>
      </c>
      <c r="X191" s="18"/>
      <c r="Y191" s="18">
        <v>1000</v>
      </c>
      <c r="Z191" s="18"/>
      <c r="AA191" s="18">
        <v>1000</v>
      </c>
      <c r="AB191" s="18"/>
      <c r="AC191" s="5">
        <v>1000</v>
      </c>
      <c r="AD191" s="2"/>
      <c r="AE191" s="2"/>
      <c r="AF191" s="19" t="s">
        <v>38</v>
      </c>
      <c r="AG191" s="19"/>
      <c r="AH191" t="str">
        <f>VLOOKUP(C191,[1]Sheet2!$A$1:$B$17,2,0)</f>
        <v>x</v>
      </c>
    </row>
    <row r="192" spans="1:34" ht="18.75" customHeight="1">
      <c r="A192" s="2">
        <v>154</v>
      </c>
      <c r="B192" s="3" t="s">
        <v>295</v>
      </c>
      <c r="C192" s="16" t="s">
        <v>300</v>
      </c>
      <c r="D192" s="16"/>
      <c r="E192" s="16"/>
      <c r="F192" s="4" t="s">
        <v>285</v>
      </c>
      <c r="G192" s="4" t="s">
        <v>31</v>
      </c>
      <c r="H192" s="17" t="s">
        <v>297</v>
      </c>
      <c r="I192" s="17"/>
      <c r="J192" s="17" t="s">
        <v>33</v>
      </c>
      <c r="K192" s="17"/>
      <c r="L192" s="3" t="s">
        <v>57</v>
      </c>
      <c r="M192" s="17" t="s">
        <v>35</v>
      </c>
      <c r="N192" s="17"/>
      <c r="O192" s="5">
        <v>91000</v>
      </c>
      <c r="P192" s="5">
        <v>39000</v>
      </c>
      <c r="Q192" s="5"/>
      <c r="R192" s="5">
        <v>13000</v>
      </c>
      <c r="S192" s="5">
        <v>13000</v>
      </c>
      <c r="T192" s="5">
        <v>13000</v>
      </c>
      <c r="U192" s="18">
        <v>52000</v>
      </c>
      <c r="V192" s="18"/>
      <c r="W192" s="18">
        <v>13000</v>
      </c>
      <c r="X192" s="18"/>
      <c r="Y192" s="18">
        <v>13000</v>
      </c>
      <c r="Z192" s="18"/>
      <c r="AA192" s="18">
        <v>13000</v>
      </c>
      <c r="AB192" s="18"/>
      <c r="AC192" s="5">
        <v>13000</v>
      </c>
      <c r="AD192" s="5">
        <v>2250</v>
      </c>
      <c r="AE192" s="5">
        <v>0</v>
      </c>
      <c r="AF192" s="19" t="s">
        <v>36</v>
      </c>
      <c r="AG192" s="19"/>
      <c r="AH192" t="str">
        <f>VLOOKUP(C192,[1]Sheet2!$A$1:$B$17,2,0)</f>
        <v>x</v>
      </c>
    </row>
    <row r="193" spans="1:34" ht="19.5" customHeight="1">
      <c r="A193" s="2">
        <v>155</v>
      </c>
      <c r="B193" s="3" t="s">
        <v>295</v>
      </c>
      <c r="C193" s="16" t="s">
        <v>300</v>
      </c>
      <c r="D193" s="16"/>
      <c r="E193" s="16"/>
      <c r="F193" s="4" t="s">
        <v>285</v>
      </c>
      <c r="G193" s="4" t="s">
        <v>31</v>
      </c>
      <c r="H193" s="17" t="s">
        <v>297</v>
      </c>
      <c r="I193" s="17"/>
      <c r="J193" s="17" t="s">
        <v>33</v>
      </c>
      <c r="K193" s="17"/>
      <c r="L193" s="3" t="s">
        <v>57</v>
      </c>
      <c r="M193" s="17" t="s">
        <v>35</v>
      </c>
      <c r="N193" s="17"/>
      <c r="O193" s="5">
        <v>8000</v>
      </c>
      <c r="P193" s="5">
        <v>4000</v>
      </c>
      <c r="Q193" s="5">
        <v>1000</v>
      </c>
      <c r="R193" s="5">
        <v>1000</v>
      </c>
      <c r="S193" s="5">
        <v>1000</v>
      </c>
      <c r="T193" s="5">
        <v>1000</v>
      </c>
      <c r="U193" s="18">
        <v>4000</v>
      </c>
      <c r="V193" s="18"/>
      <c r="W193" s="18">
        <v>1000</v>
      </c>
      <c r="X193" s="18"/>
      <c r="Y193" s="18">
        <v>1000</v>
      </c>
      <c r="Z193" s="18"/>
      <c r="AA193" s="18">
        <v>1000</v>
      </c>
      <c r="AB193" s="18"/>
      <c r="AC193" s="5">
        <v>1000</v>
      </c>
      <c r="AD193" s="5"/>
      <c r="AE193" s="5">
        <v>0</v>
      </c>
      <c r="AF193" s="19" t="s">
        <v>70</v>
      </c>
      <c r="AG193" s="19"/>
      <c r="AH193" t="str">
        <f>VLOOKUP(C193,[1]Sheet2!$A$1:$B$17,2,0)</f>
        <v>x</v>
      </c>
    </row>
    <row r="194" spans="1:34" ht="11.25" customHeight="1">
      <c r="A194" s="20" t="s">
        <v>47</v>
      </c>
      <c r="B194" s="20"/>
      <c r="C194" s="20"/>
      <c r="D194" s="20"/>
      <c r="E194" s="20"/>
      <c r="F194" s="2">
        <v>9</v>
      </c>
      <c r="G194" s="11"/>
      <c r="H194" s="11"/>
      <c r="I194" s="11"/>
      <c r="J194" s="11"/>
      <c r="K194" s="11"/>
      <c r="L194" s="11"/>
      <c r="M194" s="11"/>
      <c r="N194" s="11"/>
      <c r="O194" s="6" t="s">
        <v>301</v>
      </c>
      <c r="P194" s="6" t="s">
        <v>302</v>
      </c>
      <c r="Q194" s="6" t="s">
        <v>303</v>
      </c>
      <c r="R194" s="6" t="s">
        <v>304</v>
      </c>
      <c r="S194" s="6" t="s">
        <v>305</v>
      </c>
      <c r="T194" s="6" t="s">
        <v>306</v>
      </c>
      <c r="U194" s="21" t="s">
        <v>307</v>
      </c>
      <c r="V194" s="21"/>
      <c r="W194" s="21" t="s">
        <v>308</v>
      </c>
      <c r="X194" s="21"/>
      <c r="Y194" s="21" t="s">
        <v>309</v>
      </c>
      <c r="Z194" s="21"/>
      <c r="AA194" s="21" t="s">
        <v>310</v>
      </c>
      <c r="AB194" s="21"/>
      <c r="AC194" s="6" t="s">
        <v>311</v>
      </c>
      <c r="AD194" s="12"/>
      <c r="AE194" s="12"/>
      <c r="AF194" s="12"/>
      <c r="AG194" s="12"/>
      <c r="AH194" t="e">
        <f>VLOOKUP(C194,[1]Sheet2!$A$1:$B$17,2,0)</f>
        <v>#N/A</v>
      </c>
    </row>
    <row r="195" spans="1:34" ht="19.5" customHeight="1">
      <c r="A195" s="2">
        <v>156</v>
      </c>
      <c r="B195" s="3" t="s">
        <v>312</v>
      </c>
      <c r="C195" s="16" t="s">
        <v>313</v>
      </c>
      <c r="D195" s="16"/>
      <c r="E195" s="16"/>
      <c r="F195" s="4" t="s">
        <v>285</v>
      </c>
      <c r="G195" s="4" t="s">
        <v>177</v>
      </c>
      <c r="H195" s="17" t="s">
        <v>314</v>
      </c>
      <c r="I195" s="17"/>
      <c r="J195" s="17" t="s">
        <v>179</v>
      </c>
      <c r="K195" s="17"/>
      <c r="L195" s="3" t="s">
        <v>34</v>
      </c>
      <c r="M195" s="17" t="s">
        <v>180</v>
      </c>
      <c r="N195" s="17"/>
      <c r="O195" s="5">
        <v>8000</v>
      </c>
      <c r="P195" s="5">
        <v>4000</v>
      </c>
      <c r="Q195" s="5">
        <v>1000</v>
      </c>
      <c r="R195" s="5">
        <v>1000</v>
      </c>
      <c r="S195" s="5">
        <v>1000</v>
      </c>
      <c r="T195" s="5">
        <v>1000</v>
      </c>
      <c r="U195" s="18">
        <v>4000</v>
      </c>
      <c r="V195" s="18"/>
      <c r="W195" s="18">
        <v>1000</v>
      </c>
      <c r="X195" s="18"/>
      <c r="Y195" s="18">
        <v>1000</v>
      </c>
      <c r="Z195" s="18"/>
      <c r="AA195" s="18">
        <v>1000</v>
      </c>
      <c r="AB195" s="18"/>
      <c r="AC195" s="5">
        <v>1000</v>
      </c>
      <c r="AD195" s="5">
        <v>3594</v>
      </c>
      <c r="AE195" s="5">
        <v>2079</v>
      </c>
      <c r="AF195" s="19" t="s">
        <v>43</v>
      </c>
      <c r="AG195" s="19"/>
      <c r="AH195" t="e">
        <f>VLOOKUP(C195,[1]Sheet2!$A$1:$B$17,2,0)</f>
        <v>#N/A</v>
      </c>
    </row>
    <row r="196" spans="1:34" ht="18.75" customHeight="1">
      <c r="A196" s="2">
        <v>157</v>
      </c>
      <c r="B196" s="3" t="s">
        <v>312</v>
      </c>
      <c r="C196" s="16" t="s">
        <v>313</v>
      </c>
      <c r="D196" s="16"/>
      <c r="E196" s="16"/>
      <c r="F196" s="4" t="s">
        <v>285</v>
      </c>
      <c r="G196" s="4" t="s">
        <v>177</v>
      </c>
      <c r="H196" s="17" t="s">
        <v>314</v>
      </c>
      <c r="I196" s="17"/>
      <c r="J196" s="17" t="s">
        <v>179</v>
      </c>
      <c r="K196" s="17"/>
      <c r="L196" s="3" t="s">
        <v>34</v>
      </c>
      <c r="M196" s="17" t="s">
        <v>180</v>
      </c>
      <c r="N196" s="17"/>
      <c r="O196" s="5">
        <v>1600</v>
      </c>
      <c r="P196" s="5">
        <v>800</v>
      </c>
      <c r="Q196" s="5">
        <v>200</v>
      </c>
      <c r="R196" s="5">
        <v>200</v>
      </c>
      <c r="S196" s="5">
        <v>200</v>
      </c>
      <c r="T196" s="5">
        <v>200</v>
      </c>
      <c r="U196" s="18">
        <v>800</v>
      </c>
      <c r="V196" s="18"/>
      <c r="W196" s="18">
        <v>200</v>
      </c>
      <c r="X196" s="18"/>
      <c r="Y196" s="18">
        <v>200</v>
      </c>
      <c r="Z196" s="18"/>
      <c r="AA196" s="18">
        <v>200</v>
      </c>
      <c r="AB196" s="18"/>
      <c r="AC196" s="5">
        <v>200</v>
      </c>
      <c r="AD196" s="5"/>
      <c r="AE196" s="5">
        <v>0</v>
      </c>
      <c r="AF196" s="19" t="s">
        <v>44</v>
      </c>
      <c r="AG196" s="19"/>
      <c r="AH196" t="e">
        <f>VLOOKUP(C196,[1]Sheet2!$A$1:$B$17,2,0)</f>
        <v>#N/A</v>
      </c>
    </row>
    <row r="197" spans="1:34" ht="12" customHeight="1">
      <c r="A197" s="20" t="s">
        <v>47</v>
      </c>
      <c r="B197" s="20"/>
      <c r="C197" s="20"/>
      <c r="D197" s="20"/>
      <c r="E197" s="20"/>
      <c r="F197" s="2">
        <v>2</v>
      </c>
      <c r="G197" s="11"/>
      <c r="H197" s="11"/>
      <c r="I197" s="11"/>
      <c r="J197" s="11"/>
      <c r="K197" s="11"/>
      <c r="L197" s="11"/>
      <c r="M197" s="11"/>
      <c r="N197" s="11"/>
      <c r="O197" s="6" t="s">
        <v>315</v>
      </c>
      <c r="P197" s="6" t="s">
        <v>316</v>
      </c>
      <c r="Q197" s="6" t="s">
        <v>188</v>
      </c>
      <c r="R197" s="6" t="s">
        <v>188</v>
      </c>
      <c r="S197" s="6" t="s">
        <v>188</v>
      </c>
      <c r="T197" s="6" t="s">
        <v>188</v>
      </c>
      <c r="U197" s="21" t="s">
        <v>316</v>
      </c>
      <c r="V197" s="21"/>
      <c r="W197" s="21" t="s">
        <v>188</v>
      </c>
      <c r="X197" s="21"/>
      <c r="Y197" s="21" t="s">
        <v>188</v>
      </c>
      <c r="Z197" s="21"/>
      <c r="AA197" s="21" t="s">
        <v>188</v>
      </c>
      <c r="AB197" s="21"/>
      <c r="AC197" s="6" t="s">
        <v>188</v>
      </c>
      <c r="AD197" s="12"/>
      <c r="AE197" s="12"/>
      <c r="AF197" s="12"/>
      <c r="AG197" s="12"/>
      <c r="AH197" t="e">
        <f>VLOOKUP(C197,[1]Sheet2!$A$1:$B$17,2,0)</f>
        <v>#N/A</v>
      </c>
    </row>
    <row r="198" spans="1:34" ht="18.75" customHeight="1">
      <c r="A198" s="2">
        <v>158</v>
      </c>
      <c r="B198" s="3" t="s">
        <v>312</v>
      </c>
      <c r="C198" s="16" t="s">
        <v>317</v>
      </c>
      <c r="D198" s="16"/>
      <c r="E198" s="16"/>
      <c r="F198" s="4" t="s">
        <v>285</v>
      </c>
      <c r="G198" s="4" t="s">
        <v>177</v>
      </c>
      <c r="H198" s="17" t="s">
        <v>314</v>
      </c>
      <c r="I198" s="17"/>
      <c r="J198" s="17" t="s">
        <v>179</v>
      </c>
      <c r="K198" s="17"/>
      <c r="L198" s="3" t="s">
        <v>57</v>
      </c>
      <c r="M198" s="17" t="s">
        <v>180</v>
      </c>
      <c r="N198" s="17"/>
      <c r="O198" s="5">
        <v>8000</v>
      </c>
      <c r="P198" s="5">
        <v>4000</v>
      </c>
      <c r="Q198" s="5">
        <v>1000</v>
      </c>
      <c r="R198" s="5">
        <v>1000</v>
      </c>
      <c r="S198" s="5">
        <v>1000</v>
      </c>
      <c r="T198" s="5">
        <v>1000</v>
      </c>
      <c r="U198" s="18">
        <v>4000</v>
      </c>
      <c r="V198" s="18"/>
      <c r="W198" s="18">
        <v>1000</v>
      </c>
      <c r="X198" s="18"/>
      <c r="Y198" s="18">
        <v>1000</v>
      </c>
      <c r="Z198" s="18"/>
      <c r="AA198" s="18">
        <v>1000</v>
      </c>
      <c r="AB198" s="18"/>
      <c r="AC198" s="5">
        <v>1000</v>
      </c>
      <c r="AD198" s="5">
        <v>3197</v>
      </c>
      <c r="AE198" s="5">
        <v>0</v>
      </c>
      <c r="AF198" s="19" t="s">
        <v>43</v>
      </c>
      <c r="AG198" s="19"/>
      <c r="AH198" t="e">
        <f>VLOOKUP(C198,[1]Sheet2!$A$1:$B$17,2,0)</f>
        <v>#N/A</v>
      </c>
    </row>
    <row r="199" spans="1:34" ht="18.75" customHeight="1">
      <c r="A199" s="2">
        <v>159</v>
      </c>
      <c r="B199" s="3" t="s">
        <v>312</v>
      </c>
      <c r="C199" s="16" t="s">
        <v>317</v>
      </c>
      <c r="D199" s="16"/>
      <c r="E199" s="16"/>
      <c r="F199" s="4" t="s">
        <v>285</v>
      </c>
      <c r="G199" s="4" t="s">
        <v>177</v>
      </c>
      <c r="H199" s="17" t="s">
        <v>314</v>
      </c>
      <c r="I199" s="17"/>
      <c r="J199" s="17" t="s">
        <v>179</v>
      </c>
      <c r="K199" s="17"/>
      <c r="L199" s="3" t="s">
        <v>57</v>
      </c>
      <c r="M199" s="17" t="s">
        <v>180</v>
      </c>
      <c r="N199" s="17"/>
      <c r="O199" s="5">
        <v>36000</v>
      </c>
      <c r="P199" s="5">
        <v>16000</v>
      </c>
      <c r="Q199" s="5">
        <v>4000</v>
      </c>
      <c r="R199" s="5">
        <v>4000</v>
      </c>
      <c r="S199" s="5">
        <v>4000</v>
      </c>
      <c r="T199" s="5">
        <v>4000</v>
      </c>
      <c r="U199" s="18">
        <v>20000</v>
      </c>
      <c r="V199" s="18"/>
      <c r="W199" s="18">
        <v>5000</v>
      </c>
      <c r="X199" s="18"/>
      <c r="Y199" s="18">
        <v>5000</v>
      </c>
      <c r="Z199" s="18"/>
      <c r="AA199" s="18">
        <v>5000</v>
      </c>
      <c r="AB199" s="18"/>
      <c r="AC199" s="5">
        <v>5000</v>
      </c>
      <c r="AD199" s="5"/>
      <c r="AE199" s="5">
        <v>0</v>
      </c>
      <c r="AF199" s="19" t="s">
        <v>60</v>
      </c>
      <c r="AG199" s="19"/>
      <c r="AH199" t="e">
        <f>VLOOKUP(C199,[1]Sheet2!$A$1:$B$17,2,0)</f>
        <v>#N/A</v>
      </c>
    </row>
    <row r="200" spans="1:34" ht="18.75" customHeight="1">
      <c r="A200" s="2">
        <v>160</v>
      </c>
      <c r="B200" s="3" t="s">
        <v>312</v>
      </c>
      <c r="C200" s="16" t="s">
        <v>317</v>
      </c>
      <c r="D200" s="16"/>
      <c r="E200" s="16"/>
      <c r="F200" s="4" t="s">
        <v>285</v>
      </c>
      <c r="G200" s="4" t="s">
        <v>177</v>
      </c>
      <c r="H200" s="17" t="s">
        <v>314</v>
      </c>
      <c r="I200" s="17"/>
      <c r="J200" s="17" t="s">
        <v>179</v>
      </c>
      <c r="K200" s="17"/>
      <c r="L200" s="3" t="s">
        <v>57</v>
      </c>
      <c r="M200" s="17" t="s">
        <v>180</v>
      </c>
      <c r="N200" s="17"/>
      <c r="O200" s="5">
        <v>4550</v>
      </c>
      <c r="P200" s="5">
        <v>1950</v>
      </c>
      <c r="Q200" s="5"/>
      <c r="R200" s="5">
        <v>650</v>
      </c>
      <c r="S200" s="5">
        <v>650</v>
      </c>
      <c r="T200" s="5">
        <v>650</v>
      </c>
      <c r="U200" s="18">
        <v>2600</v>
      </c>
      <c r="V200" s="18"/>
      <c r="W200" s="18">
        <v>650</v>
      </c>
      <c r="X200" s="18"/>
      <c r="Y200" s="18">
        <v>650</v>
      </c>
      <c r="Z200" s="18"/>
      <c r="AA200" s="18">
        <v>650</v>
      </c>
      <c r="AB200" s="18"/>
      <c r="AC200" s="5">
        <v>650</v>
      </c>
      <c r="AD200" s="5">
        <v>3719</v>
      </c>
      <c r="AE200" s="5">
        <v>3</v>
      </c>
      <c r="AF200" s="19" t="s">
        <v>36</v>
      </c>
      <c r="AG200" s="19"/>
      <c r="AH200" t="e">
        <f>VLOOKUP(C200,[1]Sheet2!$A$1:$B$17,2,0)</f>
        <v>#N/A</v>
      </c>
    </row>
    <row r="201" spans="1:34" ht="18.75" customHeight="1">
      <c r="A201" s="2">
        <v>161</v>
      </c>
      <c r="B201" s="3" t="s">
        <v>312</v>
      </c>
      <c r="C201" s="16" t="s">
        <v>317</v>
      </c>
      <c r="D201" s="16"/>
      <c r="E201" s="16"/>
      <c r="F201" s="4" t="s">
        <v>285</v>
      </c>
      <c r="G201" s="4" t="s">
        <v>177</v>
      </c>
      <c r="H201" s="17" t="s">
        <v>314</v>
      </c>
      <c r="I201" s="17"/>
      <c r="J201" s="17" t="s">
        <v>179</v>
      </c>
      <c r="K201" s="17"/>
      <c r="L201" s="3" t="s">
        <v>57</v>
      </c>
      <c r="M201" s="17" t="s">
        <v>180</v>
      </c>
      <c r="N201" s="17"/>
      <c r="O201" s="5">
        <v>2000</v>
      </c>
      <c r="P201" s="5">
        <v>1000</v>
      </c>
      <c r="Q201" s="5">
        <v>250</v>
      </c>
      <c r="R201" s="5">
        <v>250</v>
      </c>
      <c r="S201" s="5">
        <v>250</v>
      </c>
      <c r="T201" s="5">
        <v>250</v>
      </c>
      <c r="U201" s="18">
        <v>1000</v>
      </c>
      <c r="V201" s="18"/>
      <c r="W201" s="18">
        <v>250</v>
      </c>
      <c r="X201" s="18"/>
      <c r="Y201" s="18">
        <v>250</v>
      </c>
      <c r="Z201" s="18"/>
      <c r="AA201" s="18">
        <v>250</v>
      </c>
      <c r="AB201" s="18"/>
      <c r="AC201" s="5">
        <v>250</v>
      </c>
      <c r="AD201" s="2"/>
      <c r="AE201" s="2"/>
      <c r="AF201" s="19" t="s">
        <v>58</v>
      </c>
      <c r="AG201" s="19"/>
      <c r="AH201" t="e">
        <f>VLOOKUP(C201,[1]Sheet2!$A$1:$B$17,2,0)</f>
        <v>#N/A</v>
      </c>
    </row>
    <row r="202" spans="1:34" ht="19.5" customHeight="1">
      <c r="A202" s="2">
        <v>162</v>
      </c>
      <c r="B202" s="3" t="s">
        <v>312</v>
      </c>
      <c r="C202" s="16" t="s">
        <v>317</v>
      </c>
      <c r="D202" s="16"/>
      <c r="E202" s="16"/>
      <c r="F202" s="4" t="s">
        <v>285</v>
      </c>
      <c r="G202" s="4" t="s">
        <v>177</v>
      </c>
      <c r="H202" s="17" t="s">
        <v>314</v>
      </c>
      <c r="I202" s="17"/>
      <c r="J202" s="17" t="s">
        <v>179</v>
      </c>
      <c r="K202" s="17"/>
      <c r="L202" s="3" t="s">
        <v>57</v>
      </c>
      <c r="M202" s="17" t="s">
        <v>180</v>
      </c>
      <c r="N202" s="17"/>
      <c r="O202" s="5">
        <v>3360</v>
      </c>
      <c r="P202" s="5">
        <v>1600</v>
      </c>
      <c r="Q202" s="5">
        <v>400</v>
      </c>
      <c r="R202" s="5">
        <v>400</v>
      </c>
      <c r="S202" s="5">
        <v>400</v>
      </c>
      <c r="T202" s="5">
        <v>400</v>
      </c>
      <c r="U202" s="18">
        <v>1760</v>
      </c>
      <c r="V202" s="18"/>
      <c r="W202" s="18">
        <v>440</v>
      </c>
      <c r="X202" s="18"/>
      <c r="Y202" s="18">
        <v>440</v>
      </c>
      <c r="Z202" s="18"/>
      <c r="AA202" s="18">
        <v>440</v>
      </c>
      <c r="AB202" s="18"/>
      <c r="AC202" s="5">
        <v>440</v>
      </c>
      <c r="AD202" s="5"/>
      <c r="AE202" s="5">
        <v>0</v>
      </c>
      <c r="AF202" s="19" t="s">
        <v>40</v>
      </c>
      <c r="AG202" s="19"/>
      <c r="AH202" t="e">
        <f>VLOOKUP(C202,[1]Sheet2!$A$1:$B$17,2,0)</f>
        <v>#N/A</v>
      </c>
    </row>
    <row r="203" spans="1:34" ht="11.25" customHeight="1">
      <c r="A203" s="20" t="s">
        <v>47</v>
      </c>
      <c r="B203" s="20"/>
      <c r="C203" s="20"/>
      <c r="D203" s="20"/>
      <c r="E203" s="20"/>
      <c r="F203" s="2">
        <v>5</v>
      </c>
      <c r="G203" s="11"/>
      <c r="H203" s="11"/>
      <c r="I203" s="11"/>
      <c r="J203" s="11"/>
      <c r="K203" s="11"/>
      <c r="L203" s="11"/>
      <c r="M203" s="11"/>
      <c r="N203" s="11"/>
      <c r="O203" s="6" t="s">
        <v>318</v>
      </c>
      <c r="P203" s="6" t="s">
        <v>319</v>
      </c>
      <c r="Q203" s="6" t="s">
        <v>320</v>
      </c>
      <c r="R203" s="6" t="s">
        <v>321</v>
      </c>
      <c r="S203" s="6" t="s">
        <v>321</v>
      </c>
      <c r="T203" s="6" t="s">
        <v>321</v>
      </c>
      <c r="U203" s="21" t="s">
        <v>322</v>
      </c>
      <c r="V203" s="21"/>
      <c r="W203" s="21" t="s">
        <v>323</v>
      </c>
      <c r="X203" s="21"/>
      <c r="Y203" s="21" t="s">
        <v>323</v>
      </c>
      <c r="Z203" s="21"/>
      <c r="AA203" s="21" t="s">
        <v>323</v>
      </c>
      <c r="AB203" s="21"/>
      <c r="AC203" s="6" t="s">
        <v>323</v>
      </c>
      <c r="AD203" s="12"/>
      <c r="AE203" s="12"/>
      <c r="AF203" s="12"/>
      <c r="AG203" s="12"/>
      <c r="AH203" t="e">
        <f>VLOOKUP(C203,[1]Sheet2!$A$1:$B$17,2,0)</f>
        <v>#N/A</v>
      </c>
    </row>
    <row r="204" spans="1:34" ht="19.5" customHeight="1">
      <c r="A204" s="2">
        <v>163</v>
      </c>
      <c r="B204" s="3" t="s">
        <v>324</v>
      </c>
      <c r="C204" s="16" t="s">
        <v>325</v>
      </c>
      <c r="D204" s="16"/>
      <c r="E204" s="16"/>
      <c r="F204" s="4" t="s">
        <v>285</v>
      </c>
      <c r="G204" s="4" t="s">
        <v>31</v>
      </c>
      <c r="H204" s="17" t="s">
        <v>163</v>
      </c>
      <c r="I204" s="17"/>
      <c r="J204" s="17" t="s">
        <v>33</v>
      </c>
      <c r="K204" s="17"/>
      <c r="L204" s="3" t="s">
        <v>34</v>
      </c>
      <c r="M204" s="17" t="s">
        <v>35</v>
      </c>
      <c r="N204" s="17"/>
      <c r="O204" s="5">
        <v>18000</v>
      </c>
      <c r="P204" s="5">
        <v>8000</v>
      </c>
      <c r="Q204" s="5">
        <v>2000</v>
      </c>
      <c r="R204" s="5">
        <v>2000</v>
      </c>
      <c r="S204" s="5">
        <v>2000</v>
      </c>
      <c r="T204" s="5">
        <v>2000</v>
      </c>
      <c r="U204" s="18">
        <v>10000</v>
      </c>
      <c r="V204" s="18"/>
      <c r="W204" s="18">
        <v>2500</v>
      </c>
      <c r="X204" s="18"/>
      <c r="Y204" s="18">
        <v>2500</v>
      </c>
      <c r="Z204" s="18"/>
      <c r="AA204" s="18">
        <v>2500</v>
      </c>
      <c r="AB204" s="18"/>
      <c r="AC204" s="5">
        <v>2500</v>
      </c>
      <c r="AD204" s="5">
        <v>8712</v>
      </c>
      <c r="AE204" s="5">
        <v>1495</v>
      </c>
      <c r="AF204" s="19" t="s">
        <v>37</v>
      </c>
      <c r="AG204" s="19"/>
      <c r="AH204" t="e">
        <f>VLOOKUP(C204,[1]Sheet2!$A$1:$B$17,2,0)</f>
        <v>#N/A</v>
      </c>
    </row>
    <row r="205" spans="1:34" ht="18.75" customHeight="1">
      <c r="A205" s="2">
        <v>164</v>
      </c>
      <c r="B205" s="3" t="s">
        <v>324</v>
      </c>
      <c r="C205" s="16" t="s">
        <v>325</v>
      </c>
      <c r="D205" s="16"/>
      <c r="E205" s="16"/>
      <c r="F205" s="4" t="s">
        <v>285</v>
      </c>
      <c r="G205" s="4" t="s">
        <v>31</v>
      </c>
      <c r="H205" s="17" t="s">
        <v>163</v>
      </c>
      <c r="I205" s="17"/>
      <c r="J205" s="17" t="s">
        <v>33</v>
      </c>
      <c r="K205" s="17"/>
      <c r="L205" s="3" t="s">
        <v>34</v>
      </c>
      <c r="M205" s="17" t="s">
        <v>35</v>
      </c>
      <c r="N205" s="17"/>
      <c r="O205" s="5">
        <v>32000</v>
      </c>
      <c r="P205" s="5">
        <v>16000</v>
      </c>
      <c r="Q205" s="5">
        <v>4000</v>
      </c>
      <c r="R205" s="5">
        <v>4000</v>
      </c>
      <c r="S205" s="5">
        <v>4000</v>
      </c>
      <c r="T205" s="5">
        <v>4000</v>
      </c>
      <c r="U205" s="18">
        <v>16000</v>
      </c>
      <c r="V205" s="18"/>
      <c r="W205" s="18">
        <v>4000</v>
      </c>
      <c r="X205" s="18"/>
      <c r="Y205" s="18">
        <v>4000</v>
      </c>
      <c r="Z205" s="18"/>
      <c r="AA205" s="18">
        <v>4000</v>
      </c>
      <c r="AB205" s="18"/>
      <c r="AC205" s="5">
        <v>4000</v>
      </c>
      <c r="AD205" s="5">
        <v>10000</v>
      </c>
      <c r="AE205" s="5">
        <v>0</v>
      </c>
      <c r="AF205" s="19" t="s">
        <v>38</v>
      </c>
      <c r="AG205" s="19"/>
      <c r="AH205" t="e">
        <f>VLOOKUP(C205,[1]Sheet2!$A$1:$B$17,2,0)</f>
        <v>#N/A</v>
      </c>
    </row>
    <row r="206" spans="1:34" ht="18.75" customHeight="1">
      <c r="A206" s="2">
        <v>165</v>
      </c>
      <c r="B206" s="3" t="s">
        <v>324</v>
      </c>
      <c r="C206" s="16" t="s">
        <v>325</v>
      </c>
      <c r="D206" s="16"/>
      <c r="E206" s="16"/>
      <c r="F206" s="4" t="s">
        <v>285</v>
      </c>
      <c r="G206" s="4" t="s">
        <v>31</v>
      </c>
      <c r="H206" s="17" t="s">
        <v>163</v>
      </c>
      <c r="I206" s="17"/>
      <c r="J206" s="17" t="s">
        <v>33</v>
      </c>
      <c r="K206" s="17"/>
      <c r="L206" s="3" t="s">
        <v>34</v>
      </c>
      <c r="M206" s="17" t="s">
        <v>35</v>
      </c>
      <c r="N206" s="17"/>
      <c r="O206" s="5">
        <v>10000</v>
      </c>
      <c r="P206" s="5">
        <v>5000</v>
      </c>
      <c r="Q206" s="5">
        <v>1250</v>
      </c>
      <c r="R206" s="5">
        <v>1250</v>
      </c>
      <c r="S206" s="5">
        <v>1250</v>
      </c>
      <c r="T206" s="5">
        <v>1250</v>
      </c>
      <c r="U206" s="18">
        <v>5000</v>
      </c>
      <c r="V206" s="18"/>
      <c r="W206" s="18">
        <v>1250</v>
      </c>
      <c r="X206" s="18"/>
      <c r="Y206" s="18">
        <v>1250</v>
      </c>
      <c r="Z206" s="18"/>
      <c r="AA206" s="18">
        <v>1250</v>
      </c>
      <c r="AB206" s="18"/>
      <c r="AC206" s="5">
        <v>1250</v>
      </c>
      <c r="AD206" s="5">
        <v>4029</v>
      </c>
      <c r="AE206" s="5">
        <v>1</v>
      </c>
      <c r="AF206" s="19" t="s">
        <v>45</v>
      </c>
      <c r="AG206" s="19"/>
      <c r="AH206" t="e">
        <f>VLOOKUP(C206,[1]Sheet2!$A$1:$B$17,2,0)</f>
        <v>#N/A</v>
      </c>
    </row>
    <row r="207" spans="1:34" ht="18.75" customHeight="1">
      <c r="A207" s="2">
        <v>166</v>
      </c>
      <c r="B207" s="3" t="s">
        <v>324</v>
      </c>
      <c r="C207" s="16" t="s">
        <v>325</v>
      </c>
      <c r="D207" s="16"/>
      <c r="E207" s="16"/>
      <c r="F207" s="4" t="s">
        <v>285</v>
      </c>
      <c r="G207" s="4" t="s">
        <v>31</v>
      </c>
      <c r="H207" s="17" t="s">
        <v>163</v>
      </c>
      <c r="I207" s="17"/>
      <c r="J207" s="17" t="s">
        <v>33</v>
      </c>
      <c r="K207" s="17"/>
      <c r="L207" s="3" t="s">
        <v>34</v>
      </c>
      <c r="M207" s="17" t="s">
        <v>35</v>
      </c>
      <c r="N207" s="17"/>
      <c r="O207" s="5">
        <v>340000</v>
      </c>
      <c r="P207" s="5">
        <v>170000</v>
      </c>
      <c r="Q207" s="5">
        <v>45000</v>
      </c>
      <c r="R207" s="5">
        <v>45000</v>
      </c>
      <c r="S207" s="5">
        <v>45000</v>
      </c>
      <c r="T207" s="5">
        <v>35000</v>
      </c>
      <c r="U207" s="18">
        <v>170000</v>
      </c>
      <c r="V207" s="18"/>
      <c r="W207" s="18">
        <v>45000</v>
      </c>
      <c r="X207" s="18"/>
      <c r="Y207" s="18">
        <v>45000</v>
      </c>
      <c r="Z207" s="18"/>
      <c r="AA207" s="18">
        <v>45000</v>
      </c>
      <c r="AB207" s="18"/>
      <c r="AC207" s="5">
        <v>35000</v>
      </c>
      <c r="AD207" s="5">
        <v>154000</v>
      </c>
      <c r="AE207" s="5">
        <v>0</v>
      </c>
      <c r="AF207" s="19" t="s">
        <v>46</v>
      </c>
      <c r="AG207" s="19"/>
      <c r="AH207" t="e">
        <f>VLOOKUP(C207,[1]Sheet2!$A$1:$B$17,2,0)</f>
        <v>#N/A</v>
      </c>
    </row>
    <row r="208" spans="1:34" ht="19.5" customHeight="1">
      <c r="A208" s="2">
        <v>167</v>
      </c>
      <c r="B208" s="3" t="s">
        <v>324</v>
      </c>
      <c r="C208" s="16" t="s">
        <v>325</v>
      </c>
      <c r="D208" s="16"/>
      <c r="E208" s="16"/>
      <c r="F208" s="4" t="s">
        <v>285</v>
      </c>
      <c r="G208" s="4" t="s">
        <v>31</v>
      </c>
      <c r="H208" s="17" t="s">
        <v>163</v>
      </c>
      <c r="I208" s="17"/>
      <c r="J208" s="17" t="s">
        <v>33</v>
      </c>
      <c r="K208" s="17"/>
      <c r="L208" s="3" t="s">
        <v>34</v>
      </c>
      <c r="M208" s="17" t="s">
        <v>35</v>
      </c>
      <c r="N208" s="17"/>
      <c r="O208" s="5">
        <v>50000</v>
      </c>
      <c r="P208" s="5">
        <v>25000</v>
      </c>
      <c r="Q208" s="5">
        <v>6250</v>
      </c>
      <c r="R208" s="5">
        <v>6250</v>
      </c>
      <c r="S208" s="5">
        <v>6250</v>
      </c>
      <c r="T208" s="5">
        <v>6250</v>
      </c>
      <c r="U208" s="18">
        <v>25000</v>
      </c>
      <c r="V208" s="18"/>
      <c r="W208" s="18">
        <v>6250</v>
      </c>
      <c r="X208" s="18"/>
      <c r="Y208" s="18">
        <v>6250</v>
      </c>
      <c r="Z208" s="18"/>
      <c r="AA208" s="18">
        <v>6250</v>
      </c>
      <c r="AB208" s="18"/>
      <c r="AC208" s="5">
        <v>6250</v>
      </c>
      <c r="AD208" s="5">
        <v>13772</v>
      </c>
      <c r="AE208" s="5">
        <v>0</v>
      </c>
      <c r="AF208" s="19" t="s">
        <v>43</v>
      </c>
      <c r="AG208" s="19"/>
      <c r="AH208" t="e">
        <f>VLOOKUP(C208,[1]Sheet2!$A$1:$B$17,2,0)</f>
        <v>#N/A</v>
      </c>
    </row>
    <row r="209" spans="1:34" ht="11.25" customHeight="1">
      <c r="A209" s="20" t="s">
        <v>47</v>
      </c>
      <c r="B209" s="20"/>
      <c r="C209" s="20"/>
      <c r="D209" s="20"/>
      <c r="E209" s="20"/>
      <c r="F209" s="2">
        <v>5</v>
      </c>
      <c r="G209" s="11"/>
      <c r="H209" s="11"/>
      <c r="I209" s="11"/>
      <c r="J209" s="11"/>
      <c r="K209" s="11"/>
      <c r="L209" s="11"/>
      <c r="M209" s="11"/>
      <c r="N209" s="11"/>
      <c r="O209" s="6" t="s">
        <v>326</v>
      </c>
      <c r="P209" s="6" t="s">
        <v>327</v>
      </c>
      <c r="Q209" s="6" t="s">
        <v>328</v>
      </c>
      <c r="R209" s="6" t="s">
        <v>328</v>
      </c>
      <c r="S209" s="6" t="s">
        <v>328</v>
      </c>
      <c r="T209" s="6" t="s">
        <v>329</v>
      </c>
      <c r="U209" s="21" t="s">
        <v>330</v>
      </c>
      <c r="V209" s="21"/>
      <c r="W209" s="21" t="s">
        <v>331</v>
      </c>
      <c r="X209" s="21"/>
      <c r="Y209" s="21" t="s">
        <v>331</v>
      </c>
      <c r="Z209" s="21"/>
      <c r="AA209" s="21" t="s">
        <v>331</v>
      </c>
      <c r="AB209" s="21"/>
      <c r="AC209" s="6" t="s">
        <v>170</v>
      </c>
      <c r="AD209" s="12"/>
      <c r="AE209" s="12"/>
      <c r="AF209" s="12"/>
      <c r="AG209" s="12"/>
      <c r="AH209" t="e">
        <f>VLOOKUP(C209,[1]Sheet2!$A$1:$B$17,2,0)</f>
        <v>#N/A</v>
      </c>
    </row>
    <row r="210" spans="1:34" ht="26.25" customHeight="1">
      <c r="A210" s="2">
        <v>168</v>
      </c>
      <c r="B210" s="3" t="s">
        <v>324</v>
      </c>
      <c r="C210" s="16" t="s">
        <v>332</v>
      </c>
      <c r="D210" s="16"/>
      <c r="E210" s="16"/>
      <c r="F210" s="4" t="s">
        <v>285</v>
      </c>
      <c r="G210" s="4" t="s">
        <v>31</v>
      </c>
      <c r="H210" s="17" t="s">
        <v>163</v>
      </c>
      <c r="I210" s="17"/>
      <c r="J210" s="17" t="s">
        <v>33</v>
      </c>
      <c r="K210" s="17"/>
      <c r="L210" s="3" t="s">
        <v>57</v>
      </c>
      <c r="M210" s="17" t="s">
        <v>35</v>
      </c>
      <c r="N210" s="17"/>
      <c r="O210" s="5">
        <v>24000</v>
      </c>
      <c r="P210" s="5">
        <v>11000</v>
      </c>
      <c r="Q210" s="5">
        <v>2000</v>
      </c>
      <c r="R210" s="5">
        <v>2500</v>
      </c>
      <c r="S210" s="5">
        <v>3000</v>
      </c>
      <c r="T210" s="5">
        <v>3500</v>
      </c>
      <c r="U210" s="18">
        <v>13000</v>
      </c>
      <c r="V210" s="18"/>
      <c r="W210" s="18">
        <v>2500</v>
      </c>
      <c r="X210" s="18"/>
      <c r="Y210" s="18">
        <v>3000</v>
      </c>
      <c r="Z210" s="18"/>
      <c r="AA210" s="18">
        <v>3500</v>
      </c>
      <c r="AB210" s="18"/>
      <c r="AC210" s="5">
        <v>4000</v>
      </c>
      <c r="AD210" s="5">
        <v>7520</v>
      </c>
      <c r="AE210" s="5">
        <v>0</v>
      </c>
      <c r="AF210" s="19" t="s">
        <v>78</v>
      </c>
      <c r="AG210" s="19"/>
      <c r="AH210" t="e">
        <f>VLOOKUP(C210,[1]Sheet2!$A$1:$B$17,2,0)</f>
        <v>#N/A</v>
      </c>
    </row>
    <row r="211" spans="1:34" ht="18.75" customHeight="1">
      <c r="A211" s="2">
        <v>169</v>
      </c>
      <c r="B211" s="3" t="s">
        <v>324</v>
      </c>
      <c r="C211" s="16" t="s">
        <v>332</v>
      </c>
      <c r="D211" s="16"/>
      <c r="E211" s="16"/>
      <c r="F211" s="4" t="s">
        <v>285</v>
      </c>
      <c r="G211" s="4" t="s">
        <v>31</v>
      </c>
      <c r="H211" s="17" t="s">
        <v>163</v>
      </c>
      <c r="I211" s="17"/>
      <c r="J211" s="17" t="s">
        <v>33</v>
      </c>
      <c r="K211" s="17"/>
      <c r="L211" s="3" t="s">
        <v>57</v>
      </c>
      <c r="M211" s="17" t="s">
        <v>35</v>
      </c>
      <c r="N211" s="17"/>
      <c r="O211" s="5">
        <v>160000</v>
      </c>
      <c r="P211" s="5">
        <v>80000</v>
      </c>
      <c r="Q211" s="5">
        <v>20000</v>
      </c>
      <c r="R211" s="5">
        <v>20000</v>
      </c>
      <c r="S211" s="5">
        <v>20000</v>
      </c>
      <c r="T211" s="5">
        <v>20000</v>
      </c>
      <c r="U211" s="18">
        <v>80000</v>
      </c>
      <c r="V211" s="18"/>
      <c r="W211" s="18">
        <v>20000</v>
      </c>
      <c r="X211" s="18"/>
      <c r="Y211" s="18">
        <v>20000</v>
      </c>
      <c r="Z211" s="18"/>
      <c r="AA211" s="18">
        <v>20000</v>
      </c>
      <c r="AB211" s="18"/>
      <c r="AC211" s="5">
        <v>20000</v>
      </c>
      <c r="AD211" s="5"/>
      <c r="AE211" s="5"/>
      <c r="AF211" s="19" t="s">
        <v>39</v>
      </c>
      <c r="AG211" s="19"/>
      <c r="AH211" t="e">
        <f>VLOOKUP(C211,[1]Sheet2!$A$1:$B$17,2,0)</f>
        <v>#N/A</v>
      </c>
    </row>
    <row r="212" spans="1:34" ht="18.75" customHeight="1">
      <c r="A212" s="2">
        <v>170</v>
      </c>
      <c r="B212" s="3" t="s">
        <v>324</v>
      </c>
      <c r="C212" s="16" t="s">
        <v>332</v>
      </c>
      <c r="D212" s="16"/>
      <c r="E212" s="16"/>
      <c r="F212" s="4" t="s">
        <v>285</v>
      </c>
      <c r="G212" s="4" t="s">
        <v>31</v>
      </c>
      <c r="H212" s="17" t="s">
        <v>163</v>
      </c>
      <c r="I212" s="17"/>
      <c r="J212" s="17" t="s">
        <v>33</v>
      </c>
      <c r="K212" s="17"/>
      <c r="L212" s="3" t="s">
        <v>57</v>
      </c>
      <c r="M212" s="17" t="s">
        <v>35</v>
      </c>
      <c r="N212" s="17"/>
      <c r="O212" s="5">
        <v>20000</v>
      </c>
      <c r="P212" s="5">
        <v>10000</v>
      </c>
      <c r="Q212" s="5">
        <v>2500</v>
      </c>
      <c r="R212" s="5">
        <v>2500</v>
      </c>
      <c r="S212" s="5">
        <v>2500</v>
      </c>
      <c r="T212" s="5">
        <v>2500</v>
      </c>
      <c r="U212" s="18">
        <v>10000</v>
      </c>
      <c r="V212" s="18"/>
      <c r="W212" s="18">
        <v>2500</v>
      </c>
      <c r="X212" s="18"/>
      <c r="Y212" s="18">
        <v>2500</v>
      </c>
      <c r="Z212" s="18"/>
      <c r="AA212" s="18">
        <v>2500</v>
      </c>
      <c r="AB212" s="18"/>
      <c r="AC212" s="5">
        <v>2500</v>
      </c>
      <c r="AD212" s="5"/>
      <c r="AE212" s="5">
        <v>0</v>
      </c>
      <c r="AF212" s="19" t="s">
        <v>70</v>
      </c>
      <c r="AG212" s="19"/>
      <c r="AH212" t="e">
        <f>VLOOKUP(C212,[1]Sheet2!$A$1:$B$17,2,0)</f>
        <v>#N/A</v>
      </c>
    </row>
    <row r="213" spans="1:34" ht="18.75" customHeight="1">
      <c r="A213" s="2">
        <v>171</v>
      </c>
      <c r="B213" s="3" t="s">
        <v>324</v>
      </c>
      <c r="C213" s="16" t="s">
        <v>332</v>
      </c>
      <c r="D213" s="16"/>
      <c r="E213" s="16"/>
      <c r="F213" s="4" t="s">
        <v>285</v>
      </c>
      <c r="G213" s="4" t="s">
        <v>31</v>
      </c>
      <c r="H213" s="17" t="s">
        <v>163</v>
      </c>
      <c r="I213" s="17"/>
      <c r="J213" s="17" t="s">
        <v>33</v>
      </c>
      <c r="K213" s="17"/>
      <c r="L213" s="3" t="s">
        <v>57</v>
      </c>
      <c r="M213" s="17" t="s">
        <v>35</v>
      </c>
      <c r="N213" s="17"/>
      <c r="O213" s="5">
        <v>31000</v>
      </c>
      <c r="P213" s="5">
        <v>15000</v>
      </c>
      <c r="Q213" s="5">
        <v>3750</v>
      </c>
      <c r="R213" s="5">
        <v>3750</v>
      </c>
      <c r="S213" s="5">
        <v>3750</v>
      </c>
      <c r="T213" s="5">
        <v>3750</v>
      </c>
      <c r="U213" s="18">
        <v>16000</v>
      </c>
      <c r="V213" s="18"/>
      <c r="W213" s="18">
        <v>4000</v>
      </c>
      <c r="X213" s="18"/>
      <c r="Y213" s="18">
        <v>4000</v>
      </c>
      <c r="Z213" s="18"/>
      <c r="AA213" s="18">
        <v>4000</v>
      </c>
      <c r="AB213" s="18"/>
      <c r="AC213" s="5">
        <v>4000</v>
      </c>
      <c r="AD213" s="5"/>
      <c r="AE213" s="5">
        <v>0</v>
      </c>
      <c r="AF213" s="19" t="s">
        <v>60</v>
      </c>
      <c r="AG213" s="19"/>
      <c r="AH213" t="e">
        <f>VLOOKUP(C213,[1]Sheet2!$A$1:$B$17,2,0)</f>
        <v>#N/A</v>
      </c>
    </row>
    <row r="214" spans="1:34" ht="19.5" customHeight="1">
      <c r="A214" s="2">
        <v>172</v>
      </c>
      <c r="B214" s="3" t="s">
        <v>324</v>
      </c>
      <c r="C214" s="16" t="s">
        <v>332</v>
      </c>
      <c r="D214" s="16"/>
      <c r="E214" s="16"/>
      <c r="F214" s="4" t="s">
        <v>285</v>
      </c>
      <c r="G214" s="4" t="s">
        <v>31</v>
      </c>
      <c r="H214" s="17" t="s">
        <v>163</v>
      </c>
      <c r="I214" s="17"/>
      <c r="J214" s="17" t="s">
        <v>33</v>
      </c>
      <c r="K214" s="17"/>
      <c r="L214" s="3" t="s">
        <v>57</v>
      </c>
      <c r="M214" s="17" t="s">
        <v>35</v>
      </c>
      <c r="N214" s="17"/>
      <c r="O214" s="5">
        <v>36000</v>
      </c>
      <c r="P214" s="5">
        <v>18000</v>
      </c>
      <c r="Q214" s="5">
        <v>4500</v>
      </c>
      <c r="R214" s="5">
        <v>4500</v>
      </c>
      <c r="S214" s="5">
        <v>4500</v>
      </c>
      <c r="T214" s="5">
        <v>4500</v>
      </c>
      <c r="U214" s="18">
        <v>18000</v>
      </c>
      <c r="V214" s="18"/>
      <c r="W214" s="18">
        <v>4500</v>
      </c>
      <c r="X214" s="18"/>
      <c r="Y214" s="18">
        <v>4500</v>
      </c>
      <c r="Z214" s="18"/>
      <c r="AA214" s="18">
        <v>4500</v>
      </c>
      <c r="AB214" s="18"/>
      <c r="AC214" s="5">
        <v>4500</v>
      </c>
      <c r="AD214" s="2"/>
      <c r="AE214" s="2"/>
      <c r="AF214" s="19" t="s">
        <v>58</v>
      </c>
      <c r="AG214" s="19"/>
      <c r="AH214" t="e">
        <f>VLOOKUP(C214,[1]Sheet2!$A$1:$B$17,2,0)</f>
        <v>#N/A</v>
      </c>
    </row>
    <row r="215" spans="1:34" ht="18.75" customHeight="1">
      <c r="A215" s="2">
        <v>173</v>
      </c>
      <c r="B215" s="3" t="s">
        <v>324</v>
      </c>
      <c r="C215" s="16" t="s">
        <v>332</v>
      </c>
      <c r="D215" s="16"/>
      <c r="E215" s="16"/>
      <c r="F215" s="4" t="s">
        <v>285</v>
      </c>
      <c r="G215" s="4" t="s">
        <v>31</v>
      </c>
      <c r="H215" s="17" t="s">
        <v>163</v>
      </c>
      <c r="I215" s="17"/>
      <c r="J215" s="17" t="s">
        <v>33</v>
      </c>
      <c r="K215" s="17"/>
      <c r="L215" s="3" t="s">
        <v>57</v>
      </c>
      <c r="M215" s="17" t="s">
        <v>35</v>
      </c>
      <c r="N215" s="17"/>
      <c r="O215" s="5">
        <v>8000</v>
      </c>
      <c r="P215" s="5">
        <v>4000</v>
      </c>
      <c r="Q215" s="5">
        <v>1000</v>
      </c>
      <c r="R215" s="5">
        <v>1000</v>
      </c>
      <c r="S215" s="5">
        <v>1000</v>
      </c>
      <c r="T215" s="5">
        <v>1000</v>
      </c>
      <c r="U215" s="18">
        <v>4000</v>
      </c>
      <c r="V215" s="18"/>
      <c r="W215" s="18">
        <v>1000</v>
      </c>
      <c r="X215" s="18"/>
      <c r="Y215" s="18">
        <v>1000</v>
      </c>
      <c r="Z215" s="18"/>
      <c r="AA215" s="18">
        <v>1000</v>
      </c>
      <c r="AB215" s="18"/>
      <c r="AC215" s="5">
        <v>1000</v>
      </c>
      <c r="AD215" s="5"/>
      <c r="AE215" s="5">
        <v>0</v>
      </c>
      <c r="AF215" s="19" t="s">
        <v>44</v>
      </c>
      <c r="AG215" s="19"/>
      <c r="AH215" t="e">
        <f>VLOOKUP(C215,[1]Sheet2!$A$1:$B$17,2,0)</f>
        <v>#N/A</v>
      </c>
    </row>
    <row r="216" spans="1:34" ht="18.75" customHeight="1">
      <c r="A216" s="2">
        <v>174</v>
      </c>
      <c r="B216" s="3" t="s">
        <v>324</v>
      </c>
      <c r="C216" s="16" t="s">
        <v>332</v>
      </c>
      <c r="D216" s="16"/>
      <c r="E216" s="16"/>
      <c r="F216" s="4" t="s">
        <v>285</v>
      </c>
      <c r="G216" s="4" t="s">
        <v>31</v>
      </c>
      <c r="H216" s="17" t="s">
        <v>163</v>
      </c>
      <c r="I216" s="17"/>
      <c r="J216" s="17" t="s">
        <v>33</v>
      </c>
      <c r="K216" s="17"/>
      <c r="L216" s="3" t="s">
        <v>57</v>
      </c>
      <c r="M216" s="17" t="s">
        <v>35</v>
      </c>
      <c r="N216" s="17"/>
      <c r="O216" s="5">
        <v>50000</v>
      </c>
      <c r="P216" s="5">
        <v>25000</v>
      </c>
      <c r="Q216" s="5">
        <v>6250</v>
      </c>
      <c r="R216" s="5">
        <v>6250</v>
      </c>
      <c r="S216" s="5">
        <v>6250</v>
      </c>
      <c r="T216" s="5">
        <v>6250</v>
      </c>
      <c r="U216" s="18">
        <v>25000</v>
      </c>
      <c r="V216" s="18"/>
      <c r="W216" s="18">
        <v>6250</v>
      </c>
      <c r="X216" s="18"/>
      <c r="Y216" s="18">
        <v>6250</v>
      </c>
      <c r="Z216" s="18"/>
      <c r="AA216" s="18">
        <v>6250</v>
      </c>
      <c r="AB216" s="18"/>
      <c r="AC216" s="5">
        <v>6250</v>
      </c>
      <c r="AD216" s="5"/>
      <c r="AE216" s="5">
        <v>0</v>
      </c>
      <c r="AF216" s="19" t="s">
        <v>43</v>
      </c>
      <c r="AG216" s="19"/>
      <c r="AH216" t="e">
        <f>VLOOKUP(C216,[1]Sheet2!$A$1:$B$17,2,0)</f>
        <v>#N/A</v>
      </c>
    </row>
    <row r="217" spans="1:34" ht="18.75" customHeight="1">
      <c r="A217" s="2">
        <v>175</v>
      </c>
      <c r="B217" s="3" t="s">
        <v>324</v>
      </c>
      <c r="C217" s="16" t="s">
        <v>332</v>
      </c>
      <c r="D217" s="16"/>
      <c r="E217" s="16"/>
      <c r="F217" s="4" t="s">
        <v>285</v>
      </c>
      <c r="G217" s="4" t="s">
        <v>31</v>
      </c>
      <c r="H217" s="17" t="s">
        <v>163</v>
      </c>
      <c r="I217" s="17"/>
      <c r="J217" s="17" t="s">
        <v>33</v>
      </c>
      <c r="K217" s="17"/>
      <c r="L217" s="3" t="s">
        <v>57</v>
      </c>
      <c r="M217" s="17" t="s">
        <v>35</v>
      </c>
      <c r="N217" s="17"/>
      <c r="O217" s="5">
        <v>30000</v>
      </c>
      <c r="P217" s="5">
        <v>15000</v>
      </c>
      <c r="Q217" s="5">
        <v>3750</v>
      </c>
      <c r="R217" s="5">
        <v>3750</v>
      </c>
      <c r="S217" s="5">
        <v>3750</v>
      </c>
      <c r="T217" s="5">
        <v>3750</v>
      </c>
      <c r="U217" s="18">
        <v>15000</v>
      </c>
      <c r="V217" s="18"/>
      <c r="W217" s="18">
        <v>3750</v>
      </c>
      <c r="X217" s="18"/>
      <c r="Y217" s="18">
        <v>3750</v>
      </c>
      <c r="Z217" s="18"/>
      <c r="AA217" s="18">
        <v>3750</v>
      </c>
      <c r="AB217" s="18"/>
      <c r="AC217" s="5">
        <v>3750</v>
      </c>
      <c r="AD217" s="5">
        <v>13221</v>
      </c>
      <c r="AE217" s="5">
        <v>0</v>
      </c>
      <c r="AF217" s="19" t="s">
        <v>45</v>
      </c>
      <c r="AG217" s="19"/>
      <c r="AH217" t="e">
        <f>VLOOKUP(C217,[1]Sheet2!$A$1:$B$17,2,0)</f>
        <v>#N/A</v>
      </c>
    </row>
    <row r="218" spans="1:34" ht="19.5" customHeight="1">
      <c r="A218" s="2">
        <v>176</v>
      </c>
      <c r="B218" s="3" t="s">
        <v>324</v>
      </c>
      <c r="C218" s="16" t="s">
        <v>332</v>
      </c>
      <c r="D218" s="16"/>
      <c r="E218" s="16"/>
      <c r="F218" s="4" t="s">
        <v>285</v>
      </c>
      <c r="G218" s="4" t="s">
        <v>31</v>
      </c>
      <c r="H218" s="17" t="s">
        <v>163</v>
      </c>
      <c r="I218" s="17"/>
      <c r="J218" s="17" t="s">
        <v>33</v>
      </c>
      <c r="K218" s="17"/>
      <c r="L218" s="3" t="s">
        <v>57</v>
      </c>
      <c r="M218" s="17" t="s">
        <v>35</v>
      </c>
      <c r="N218" s="17"/>
      <c r="O218" s="5">
        <v>32000</v>
      </c>
      <c r="P218" s="5">
        <v>16000</v>
      </c>
      <c r="Q218" s="5">
        <v>4000</v>
      </c>
      <c r="R218" s="5">
        <v>4000</v>
      </c>
      <c r="S218" s="5">
        <v>4000</v>
      </c>
      <c r="T218" s="5">
        <v>4000</v>
      </c>
      <c r="U218" s="18">
        <v>16000</v>
      </c>
      <c r="V218" s="18"/>
      <c r="W218" s="18">
        <v>4000</v>
      </c>
      <c r="X218" s="18"/>
      <c r="Y218" s="18">
        <v>4000</v>
      </c>
      <c r="Z218" s="18"/>
      <c r="AA218" s="18">
        <v>4000</v>
      </c>
      <c r="AB218" s="18"/>
      <c r="AC218" s="5">
        <v>4000</v>
      </c>
      <c r="AD218" s="2"/>
      <c r="AE218" s="2"/>
      <c r="AF218" s="19" t="s">
        <v>38</v>
      </c>
      <c r="AG218" s="19"/>
      <c r="AH218" t="e">
        <f>VLOOKUP(C218,[1]Sheet2!$A$1:$B$17,2,0)</f>
        <v>#N/A</v>
      </c>
    </row>
    <row r="219" spans="1:34" ht="18.75" customHeight="1">
      <c r="A219" s="2">
        <v>177</v>
      </c>
      <c r="B219" s="3" t="s">
        <v>324</v>
      </c>
      <c r="C219" s="16" t="s">
        <v>332</v>
      </c>
      <c r="D219" s="16"/>
      <c r="E219" s="16"/>
      <c r="F219" s="4" t="s">
        <v>285</v>
      </c>
      <c r="G219" s="4" t="s">
        <v>31</v>
      </c>
      <c r="H219" s="17" t="s">
        <v>163</v>
      </c>
      <c r="I219" s="17"/>
      <c r="J219" s="17" t="s">
        <v>33</v>
      </c>
      <c r="K219" s="17"/>
      <c r="L219" s="3" t="s">
        <v>57</v>
      </c>
      <c r="M219" s="17" t="s">
        <v>35</v>
      </c>
      <c r="N219" s="17"/>
      <c r="O219" s="5">
        <v>5040</v>
      </c>
      <c r="P219" s="5">
        <v>2400</v>
      </c>
      <c r="Q219" s="5">
        <v>600</v>
      </c>
      <c r="R219" s="5">
        <v>600</v>
      </c>
      <c r="S219" s="5">
        <v>600</v>
      </c>
      <c r="T219" s="5">
        <v>600</v>
      </c>
      <c r="U219" s="18">
        <v>2640</v>
      </c>
      <c r="V219" s="18"/>
      <c r="W219" s="18">
        <v>660</v>
      </c>
      <c r="X219" s="18"/>
      <c r="Y219" s="18">
        <v>660</v>
      </c>
      <c r="Z219" s="18"/>
      <c r="AA219" s="18">
        <v>660</v>
      </c>
      <c r="AB219" s="18"/>
      <c r="AC219" s="5">
        <v>660</v>
      </c>
      <c r="AD219" s="5"/>
      <c r="AE219" s="5">
        <v>0</v>
      </c>
      <c r="AF219" s="19" t="s">
        <v>40</v>
      </c>
      <c r="AG219" s="19"/>
      <c r="AH219" t="e">
        <f>VLOOKUP(C219,[1]Sheet2!$A$1:$B$17,2,0)</f>
        <v>#N/A</v>
      </c>
    </row>
    <row r="220" spans="1:34" ht="18.75" customHeight="1">
      <c r="A220" s="2">
        <v>178</v>
      </c>
      <c r="B220" s="3" t="s">
        <v>324</v>
      </c>
      <c r="C220" s="16" t="s">
        <v>332</v>
      </c>
      <c r="D220" s="16"/>
      <c r="E220" s="16"/>
      <c r="F220" s="4" t="s">
        <v>285</v>
      </c>
      <c r="G220" s="4" t="s">
        <v>31</v>
      </c>
      <c r="H220" s="17" t="s">
        <v>163</v>
      </c>
      <c r="I220" s="17"/>
      <c r="J220" s="17" t="s">
        <v>33</v>
      </c>
      <c r="K220" s="17"/>
      <c r="L220" s="3" t="s">
        <v>57</v>
      </c>
      <c r="M220" s="17" t="s">
        <v>35</v>
      </c>
      <c r="N220" s="17"/>
      <c r="O220" s="5">
        <v>126000</v>
      </c>
      <c r="P220" s="5">
        <v>54000</v>
      </c>
      <c r="Q220" s="5"/>
      <c r="R220" s="5">
        <v>18000</v>
      </c>
      <c r="S220" s="5">
        <v>18000</v>
      </c>
      <c r="T220" s="5">
        <v>18000</v>
      </c>
      <c r="U220" s="18">
        <v>72000</v>
      </c>
      <c r="V220" s="18"/>
      <c r="W220" s="18">
        <v>18000</v>
      </c>
      <c r="X220" s="18"/>
      <c r="Y220" s="18">
        <v>18000</v>
      </c>
      <c r="Z220" s="18"/>
      <c r="AA220" s="18">
        <v>18000</v>
      </c>
      <c r="AB220" s="18"/>
      <c r="AC220" s="5">
        <v>18000</v>
      </c>
      <c r="AD220" s="5"/>
      <c r="AE220" s="5">
        <v>0</v>
      </c>
      <c r="AF220" s="19" t="s">
        <v>36</v>
      </c>
      <c r="AG220" s="19"/>
      <c r="AH220" t="e">
        <f>VLOOKUP(C220,[1]Sheet2!$A$1:$B$17,2,0)</f>
        <v>#N/A</v>
      </c>
    </row>
    <row r="221" spans="1:34" ht="12" customHeight="1">
      <c r="A221" s="20" t="s">
        <v>47</v>
      </c>
      <c r="B221" s="20"/>
      <c r="C221" s="20"/>
      <c r="D221" s="20"/>
      <c r="E221" s="20"/>
      <c r="F221" s="2">
        <v>11</v>
      </c>
      <c r="G221" s="11"/>
      <c r="H221" s="11"/>
      <c r="I221" s="11"/>
      <c r="J221" s="11"/>
      <c r="K221" s="11"/>
      <c r="L221" s="11"/>
      <c r="M221" s="11"/>
      <c r="N221" s="11"/>
      <c r="O221" s="6" t="s">
        <v>333</v>
      </c>
      <c r="P221" s="6" t="s">
        <v>334</v>
      </c>
      <c r="Q221" s="6" t="s">
        <v>335</v>
      </c>
      <c r="R221" s="6" t="s">
        <v>336</v>
      </c>
      <c r="S221" s="6" t="s">
        <v>337</v>
      </c>
      <c r="T221" s="6" t="s">
        <v>338</v>
      </c>
      <c r="U221" s="21" t="s">
        <v>339</v>
      </c>
      <c r="V221" s="21"/>
      <c r="W221" s="21" t="s">
        <v>340</v>
      </c>
      <c r="X221" s="21"/>
      <c r="Y221" s="21" t="s">
        <v>341</v>
      </c>
      <c r="Z221" s="21"/>
      <c r="AA221" s="21" t="s">
        <v>342</v>
      </c>
      <c r="AB221" s="21"/>
      <c r="AC221" s="6" t="s">
        <v>343</v>
      </c>
      <c r="AD221" s="12"/>
      <c r="AE221" s="12"/>
      <c r="AF221" s="12"/>
      <c r="AG221" s="12"/>
      <c r="AH221" t="e">
        <f>VLOOKUP(C221,[1]Sheet2!$A$1:$B$17,2,0)</f>
        <v>#N/A</v>
      </c>
    </row>
    <row r="222" spans="1:34" ht="18.75" customHeight="1">
      <c r="A222" s="2">
        <v>179</v>
      </c>
      <c r="B222" s="3" t="s">
        <v>344</v>
      </c>
      <c r="C222" s="16" t="s">
        <v>345</v>
      </c>
      <c r="D222" s="16"/>
      <c r="E222" s="16"/>
      <c r="F222" s="4" t="s">
        <v>346</v>
      </c>
      <c r="G222" s="4" t="s">
        <v>31</v>
      </c>
      <c r="H222" s="17" t="s">
        <v>163</v>
      </c>
      <c r="I222" s="17"/>
      <c r="J222" s="17" t="s">
        <v>33</v>
      </c>
      <c r="K222" s="17"/>
      <c r="L222" s="3" t="s">
        <v>34</v>
      </c>
      <c r="M222" s="17" t="s">
        <v>35</v>
      </c>
      <c r="N222" s="17"/>
      <c r="O222" s="5">
        <v>1200</v>
      </c>
      <c r="P222" s="5">
        <v>600</v>
      </c>
      <c r="Q222" s="5">
        <v>150</v>
      </c>
      <c r="R222" s="5">
        <v>150</v>
      </c>
      <c r="S222" s="5">
        <v>150</v>
      </c>
      <c r="T222" s="5">
        <v>150</v>
      </c>
      <c r="U222" s="18">
        <v>600</v>
      </c>
      <c r="V222" s="18"/>
      <c r="W222" s="18">
        <v>150</v>
      </c>
      <c r="X222" s="18"/>
      <c r="Y222" s="18">
        <v>150</v>
      </c>
      <c r="Z222" s="18"/>
      <c r="AA222" s="18">
        <v>150</v>
      </c>
      <c r="AB222" s="18"/>
      <c r="AC222" s="5">
        <v>150</v>
      </c>
      <c r="AD222" s="5"/>
      <c r="AE222" s="5">
        <v>0</v>
      </c>
      <c r="AF222" s="19" t="s">
        <v>44</v>
      </c>
      <c r="AG222" s="19"/>
      <c r="AH222" t="e">
        <f>VLOOKUP(C222,[1]Sheet2!$A$1:$B$17,2,0)</f>
        <v>#N/A</v>
      </c>
    </row>
    <row r="223" spans="1:34" ht="18.75" customHeight="1">
      <c r="A223" s="2">
        <v>180</v>
      </c>
      <c r="B223" s="3" t="s">
        <v>344</v>
      </c>
      <c r="C223" s="16" t="s">
        <v>345</v>
      </c>
      <c r="D223" s="16"/>
      <c r="E223" s="16"/>
      <c r="F223" s="4" t="s">
        <v>346</v>
      </c>
      <c r="G223" s="4" t="s">
        <v>31</v>
      </c>
      <c r="H223" s="17" t="s">
        <v>163</v>
      </c>
      <c r="I223" s="17"/>
      <c r="J223" s="17" t="s">
        <v>33</v>
      </c>
      <c r="K223" s="17"/>
      <c r="L223" s="3" t="s">
        <v>34</v>
      </c>
      <c r="M223" s="17" t="s">
        <v>35</v>
      </c>
      <c r="N223" s="17"/>
      <c r="O223" s="5">
        <v>40000</v>
      </c>
      <c r="P223" s="5">
        <v>20000</v>
      </c>
      <c r="Q223" s="5">
        <v>5000</v>
      </c>
      <c r="R223" s="5">
        <v>5000</v>
      </c>
      <c r="S223" s="5">
        <v>5000</v>
      </c>
      <c r="T223" s="5">
        <v>5000</v>
      </c>
      <c r="U223" s="18">
        <v>20000</v>
      </c>
      <c r="V223" s="18"/>
      <c r="W223" s="18">
        <v>5000</v>
      </c>
      <c r="X223" s="18"/>
      <c r="Y223" s="18">
        <v>5000</v>
      </c>
      <c r="Z223" s="18"/>
      <c r="AA223" s="18">
        <v>5000</v>
      </c>
      <c r="AB223" s="18"/>
      <c r="AC223" s="5">
        <v>5000</v>
      </c>
      <c r="AD223" s="5"/>
      <c r="AE223" s="5">
        <v>0</v>
      </c>
      <c r="AF223" s="19" t="s">
        <v>43</v>
      </c>
      <c r="AG223" s="19"/>
      <c r="AH223" t="e">
        <f>VLOOKUP(C223,[1]Sheet2!$A$1:$B$17,2,0)</f>
        <v>#N/A</v>
      </c>
    </row>
    <row r="224" spans="1:34" ht="19.5" customHeight="1">
      <c r="A224" s="2">
        <v>181</v>
      </c>
      <c r="B224" s="3" t="s">
        <v>344</v>
      </c>
      <c r="C224" s="16" t="s">
        <v>345</v>
      </c>
      <c r="D224" s="16"/>
      <c r="E224" s="16"/>
      <c r="F224" s="4" t="s">
        <v>346</v>
      </c>
      <c r="G224" s="4" t="s">
        <v>31</v>
      </c>
      <c r="H224" s="17" t="s">
        <v>163</v>
      </c>
      <c r="I224" s="17"/>
      <c r="J224" s="17" t="s">
        <v>33</v>
      </c>
      <c r="K224" s="17"/>
      <c r="L224" s="3" t="s">
        <v>34</v>
      </c>
      <c r="M224" s="17" t="s">
        <v>35</v>
      </c>
      <c r="N224" s="17"/>
      <c r="O224" s="5">
        <v>24000</v>
      </c>
      <c r="P224" s="5">
        <v>12000</v>
      </c>
      <c r="Q224" s="5">
        <v>3000</v>
      </c>
      <c r="R224" s="5">
        <v>3000</v>
      </c>
      <c r="S224" s="5">
        <v>3000</v>
      </c>
      <c r="T224" s="5">
        <v>3000</v>
      </c>
      <c r="U224" s="18">
        <v>12000</v>
      </c>
      <c r="V224" s="18"/>
      <c r="W224" s="18">
        <v>3000</v>
      </c>
      <c r="X224" s="18"/>
      <c r="Y224" s="18">
        <v>3000</v>
      </c>
      <c r="Z224" s="18"/>
      <c r="AA224" s="18">
        <v>3000</v>
      </c>
      <c r="AB224" s="18"/>
      <c r="AC224" s="5">
        <v>3000</v>
      </c>
      <c r="AD224" s="5">
        <v>11000</v>
      </c>
      <c r="AE224" s="5">
        <v>2500</v>
      </c>
      <c r="AF224" s="19" t="s">
        <v>38</v>
      </c>
      <c r="AG224" s="19"/>
      <c r="AH224" t="e">
        <f>VLOOKUP(C224,[1]Sheet2!$A$1:$B$17,2,0)</f>
        <v>#N/A</v>
      </c>
    </row>
    <row r="225" spans="1:34" ht="18.75" customHeight="1">
      <c r="A225" s="2">
        <v>182</v>
      </c>
      <c r="B225" s="3" t="s">
        <v>344</v>
      </c>
      <c r="C225" s="16" t="s">
        <v>345</v>
      </c>
      <c r="D225" s="16"/>
      <c r="E225" s="16"/>
      <c r="F225" s="4" t="s">
        <v>346</v>
      </c>
      <c r="G225" s="4" t="s">
        <v>31</v>
      </c>
      <c r="H225" s="17" t="s">
        <v>163</v>
      </c>
      <c r="I225" s="17"/>
      <c r="J225" s="17" t="s">
        <v>33</v>
      </c>
      <c r="K225" s="17"/>
      <c r="L225" s="3" t="s">
        <v>34</v>
      </c>
      <c r="M225" s="17" t="s">
        <v>35</v>
      </c>
      <c r="N225" s="17"/>
      <c r="O225" s="5">
        <v>28000</v>
      </c>
      <c r="P225" s="5">
        <v>12000</v>
      </c>
      <c r="Q225" s="5">
        <v>3000</v>
      </c>
      <c r="R225" s="5">
        <v>3000</v>
      </c>
      <c r="S225" s="5">
        <v>3000</v>
      </c>
      <c r="T225" s="5">
        <v>3000</v>
      </c>
      <c r="U225" s="18">
        <v>16000</v>
      </c>
      <c r="V225" s="18"/>
      <c r="W225" s="18">
        <v>4000</v>
      </c>
      <c r="X225" s="18"/>
      <c r="Y225" s="18">
        <v>4000</v>
      </c>
      <c r="Z225" s="18"/>
      <c r="AA225" s="18">
        <v>4000</v>
      </c>
      <c r="AB225" s="18"/>
      <c r="AC225" s="5">
        <v>4000</v>
      </c>
      <c r="AD225" s="5">
        <v>40198</v>
      </c>
      <c r="AE225" s="5"/>
      <c r="AF225" s="19" t="s">
        <v>37</v>
      </c>
      <c r="AG225" s="19"/>
      <c r="AH225" t="e">
        <f>VLOOKUP(C225,[1]Sheet2!$A$1:$B$17,2,0)</f>
        <v>#N/A</v>
      </c>
    </row>
    <row r="226" spans="1:34" ht="11.25" customHeight="1">
      <c r="A226" s="20" t="s">
        <v>47</v>
      </c>
      <c r="B226" s="20"/>
      <c r="C226" s="20"/>
      <c r="D226" s="20"/>
      <c r="E226" s="20"/>
      <c r="F226" s="2">
        <v>4</v>
      </c>
      <c r="G226" s="11"/>
      <c r="H226" s="11"/>
      <c r="I226" s="11"/>
      <c r="J226" s="11"/>
      <c r="K226" s="11"/>
      <c r="L226" s="11"/>
      <c r="M226" s="11"/>
      <c r="N226" s="11"/>
      <c r="O226" s="6" t="s">
        <v>347</v>
      </c>
      <c r="P226" s="6" t="s">
        <v>348</v>
      </c>
      <c r="Q226" s="6" t="s">
        <v>349</v>
      </c>
      <c r="R226" s="6" t="s">
        <v>349</v>
      </c>
      <c r="S226" s="6" t="s">
        <v>349</v>
      </c>
      <c r="T226" s="6" t="s">
        <v>349</v>
      </c>
      <c r="U226" s="21" t="s">
        <v>350</v>
      </c>
      <c r="V226" s="21"/>
      <c r="W226" s="21" t="s">
        <v>351</v>
      </c>
      <c r="X226" s="21"/>
      <c r="Y226" s="21" t="s">
        <v>351</v>
      </c>
      <c r="Z226" s="21"/>
      <c r="AA226" s="21" t="s">
        <v>351</v>
      </c>
      <c r="AB226" s="21"/>
      <c r="AC226" s="6" t="s">
        <v>351</v>
      </c>
      <c r="AD226" s="12"/>
      <c r="AE226" s="12"/>
      <c r="AF226" s="12"/>
      <c r="AG226" s="12"/>
      <c r="AH226" t="e">
        <f>VLOOKUP(C226,[1]Sheet2!$A$1:$B$17,2,0)</f>
        <v>#N/A</v>
      </c>
    </row>
    <row r="227" spans="1:34" ht="19.5" customHeight="1">
      <c r="A227" s="2">
        <v>183</v>
      </c>
      <c r="B227" s="3" t="s">
        <v>344</v>
      </c>
      <c r="C227" s="16" t="s">
        <v>352</v>
      </c>
      <c r="D227" s="16"/>
      <c r="E227" s="16"/>
      <c r="F227" s="4" t="s">
        <v>346</v>
      </c>
      <c r="G227" s="4" t="s">
        <v>31</v>
      </c>
      <c r="H227" s="17" t="s">
        <v>163</v>
      </c>
      <c r="I227" s="17"/>
      <c r="J227" s="17" t="s">
        <v>33</v>
      </c>
      <c r="K227" s="17"/>
      <c r="L227" s="3" t="s">
        <v>57</v>
      </c>
      <c r="M227" s="17" t="s">
        <v>35</v>
      </c>
      <c r="N227" s="17"/>
      <c r="O227" s="5">
        <v>68250</v>
      </c>
      <c r="P227" s="5">
        <v>29250</v>
      </c>
      <c r="Q227" s="5"/>
      <c r="R227" s="5">
        <v>9750</v>
      </c>
      <c r="S227" s="5">
        <v>9750</v>
      </c>
      <c r="T227" s="5">
        <v>9750</v>
      </c>
      <c r="U227" s="18">
        <v>39000</v>
      </c>
      <c r="V227" s="18"/>
      <c r="W227" s="18">
        <v>9750</v>
      </c>
      <c r="X227" s="18"/>
      <c r="Y227" s="18">
        <v>9750</v>
      </c>
      <c r="Z227" s="18"/>
      <c r="AA227" s="18">
        <v>9750</v>
      </c>
      <c r="AB227" s="18"/>
      <c r="AC227" s="5">
        <v>9750</v>
      </c>
      <c r="AD227" s="5">
        <v>50898</v>
      </c>
      <c r="AE227" s="5">
        <v>29221</v>
      </c>
      <c r="AF227" s="19" t="s">
        <v>36</v>
      </c>
      <c r="AG227" s="19"/>
      <c r="AH227" t="str">
        <f>VLOOKUP(C227,[1]Sheet2!$A$1:$B$17,2,0)</f>
        <v>x</v>
      </c>
    </row>
    <row r="228" spans="1:34" ht="18.75" customHeight="1">
      <c r="A228" s="2">
        <v>184</v>
      </c>
      <c r="B228" s="3" t="s">
        <v>344</v>
      </c>
      <c r="C228" s="16" t="s">
        <v>352</v>
      </c>
      <c r="D228" s="16"/>
      <c r="E228" s="16"/>
      <c r="F228" s="4" t="s">
        <v>346</v>
      </c>
      <c r="G228" s="4" t="s">
        <v>31</v>
      </c>
      <c r="H228" s="17" t="s">
        <v>163</v>
      </c>
      <c r="I228" s="17"/>
      <c r="J228" s="17" t="s">
        <v>33</v>
      </c>
      <c r="K228" s="17"/>
      <c r="L228" s="3" t="s">
        <v>57</v>
      </c>
      <c r="M228" s="17" t="s">
        <v>35</v>
      </c>
      <c r="N228" s="17"/>
      <c r="O228" s="5">
        <v>17000</v>
      </c>
      <c r="P228" s="5">
        <v>8500</v>
      </c>
      <c r="Q228" s="5">
        <v>2500</v>
      </c>
      <c r="R228" s="5">
        <v>2000</v>
      </c>
      <c r="S228" s="5">
        <v>2000</v>
      </c>
      <c r="T228" s="5">
        <v>2000</v>
      </c>
      <c r="U228" s="18">
        <v>8500</v>
      </c>
      <c r="V228" s="18"/>
      <c r="W228" s="18">
        <v>2500</v>
      </c>
      <c r="X228" s="18"/>
      <c r="Y228" s="18">
        <v>2000</v>
      </c>
      <c r="Z228" s="18"/>
      <c r="AA228" s="18">
        <v>2000</v>
      </c>
      <c r="AB228" s="18"/>
      <c r="AC228" s="5">
        <v>2000</v>
      </c>
      <c r="AD228" s="5"/>
      <c r="AE228" s="5"/>
      <c r="AF228" s="19" t="s">
        <v>39</v>
      </c>
      <c r="AG228" s="19"/>
      <c r="AH228" t="str">
        <f>VLOOKUP(C228,[1]Sheet2!$A$1:$B$17,2,0)</f>
        <v>x</v>
      </c>
    </row>
    <row r="229" spans="1:34" ht="18.75" customHeight="1">
      <c r="A229" s="2">
        <v>185</v>
      </c>
      <c r="B229" s="3" t="s">
        <v>344</v>
      </c>
      <c r="C229" s="16" t="s">
        <v>352</v>
      </c>
      <c r="D229" s="16"/>
      <c r="E229" s="16"/>
      <c r="F229" s="4" t="s">
        <v>346</v>
      </c>
      <c r="G229" s="4" t="s">
        <v>31</v>
      </c>
      <c r="H229" s="17" t="s">
        <v>163</v>
      </c>
      <c r="I229" s="17"/>
      <c r="J229" s="17" t="s">
        <v>33</v>
      </c>
      <c r="K229" s="17"/>
      <c r="L229" s="3" t="s">
        <v>57</v>
      </c>
      <c r="M229" s="17" t="s">
        <v>35</v>
      </c>
      <c r="N229" s="17"/>
      <c r="O229" s="5">
        <v>220000</v>
      </c>
      <c r="P229" s="5">
        <v>100000</v>
      </c>
      <c r="Q229" s="5">
        <v>25000</v>
      </c>
      <c r="R229" s="5">
        <v>25000</v>
      </c>
      <c r="S229" s="5">
        <v>25000</v>
      </c>
      <c r="T229" s="5">
        <v>25000</v>
      </c>
      <c r="U229" s="18">
        <v>120000</v>
      </c>
      <c r="V229" s="18"/>
      <c r="W229" s="18">
        <v>30000</v>
      </c>
      <c r="X229" s="18"/>
      <c r="Y229" s="18">
        <v>30000</v>
      </c>
      <c r="Z229" s="18"/>
      <c r="AA229" s="18">
        <v>30000</v>
      </c>
      <c r="AB229" s="18"/>
      <c r="AC229" s="5">
        <v>30000</v>
      </c>
      <c r="AD229" s="5"/>
      <c r="AE229" s="5">
        <v>0</v>
      </c>
      <c r="AF229" s="19" t="s">
        <v>60</v>
      </c>
      <c r="AG229" s="19"/>
      <c r="AH229" t="str">
        <f>VLOOKUP(C229,[1]Sheet2!$A$1:$B$17,2,0)</f>
        <v>x</v>
      </c>
    </row>
    <row r="230" spans="1:34" ht="18.75" customHeight="1">
      <c r="A230" s="2">
        <v>186</v>
      </c>
      <c r="B230" s="3" t="s">
        <v>344</v>
      </c>
      <c r="C230" s="16" t="s">
        <v>352</v>
      </c>
      <c r="D230" s="16"/>
      <c r="E230" s="16"/>
      <c r="F230" s="4" t="s">
        <v>346</v>
      </c>
      <c r="G230" s="4" t="s">
        <v>31</v>
      </c>
      <c r="H230" s="17" t="s">
        <v>163</v>
      </c>
      <c r="I230" s="17"/>
      <c r="J230" s="17" t="s">
        <v>33</v>
      </c>
      <c r="K230" s="17"/>
      <c r="L230" s="3" t="s">
        <v>57</v>
      </c>
      <c r="M230" s="17" t="s">
        <v>35</v>
      </c>
      <c r="N230" s="17"/>
      <c r="O230" s="5">
        <v>32000</v>
      </c>
      <c r="P230" s="5">
        <v>16000</v>
      </c>
      <c r="Q230" s="5">
        <v>4000</v>
      </c>
      <c r="R230" s="5">
        <v>4000</v>
      </c>
      <c r="S230" s="5">
        <v>4000</v>
      </c>
      <c r="T230" s="5">
        <v>4000</v>
      </c>
      <c r="U230" s="18">
        <v>16000</v>
      </c>
      <c r="V230" s="18"/>
      <c r="W230" s="18">
        <v>4000</v>
      </c>
      <c r="X230" s="18"/>
      <c r="Y230" s="18">
        <v>4000</v>
      </c>
      <c r="Z230" s="18"/>
      <c r="AA230" s="18">
        <v>4000</v>
      </c>
      <c r="AB230" s="18"/>
      <c r="AC230" s="5">
        <v>4000</v>
      </c>
      <c r="AD230" s="2"/>
      <c r="AE230" s="2"/>
      <c r="AF230" s="19" t="s">
        <v>38</v>
      </c>
      <c r="AG230" s="19"/>
      <c r="AH230" t="str">
        <f>VLOOKUP(C230,[1]Sheet2!$A$1:$B$17,2,0)</f>
        <v>x</v>
      </c>
    </row>
    <row r="231" spans="1:34" ht="19.5" customHeight="1">
      <c r="A231" s="2">
        <v>187</v>
      </c>
      <c r="B231" s="3" t="s">
        <v>344</v>
      </c>
      <c r="C231" s="16" t="s">
        <v>352</v>
      </c>
      <c r="D231" s="16"/>
      <c r="E231" s="16"/>
      <c r="F231" s="4" t="s">
        <v>346</v>
      </c>
      <c r="G231" s="4" t="s">
        <v>31</v>
      </c>
      <c r="H231" s="17" t="s">
        <v>163</v>
      </c>
      <c r="I231" s="17"/>
      <c r="J231" s="17" t="s">
        <v>33</v>
      </c>
      <c r="K231" s="17"/>
      <c r="L231" s="3" t="s">
        <v>57</v>
      </c>
      <c r="M231" s="17" t="s">
        <v>35</v>
      </c>
      <c r="N231" s="17"/>
      <c r="O231" s="5">
        <v>144000</v>
      </c>
      <c r="P231" s="5">
        <v>72000</v>
      </c>
      <c r="Q231" s="5">
        <v>18000</v>
      </c>
      <c r="R231" s="5">
        <v>18000</v>
      </c>
      <c r="S231" s="5">
        <v>18000</v>
      </c>
      <c r="T231" s="5">
        <v>18000</v>
      </c>
      <c r="U231" s="18">
        <v>72000</v>
      </c>
      <c r="V231" s="18"/>
      <c r="W231" s="18">
        <v>18000</v>
      </c>
      <c r="X231" s="18"/>
      <c r="Y231" s="18">
        <v>18000</v>
      </c>
      <c r="Z231" s="18"/>
      <c r="AA231" s="18">
        <v>18000</v>
      </c>
      <c r="AB231" s="18"/>
      <c r="AC231" s="5">
        <v>18000</v>
      </c>
      <c r="AD231" s="2"/>
      <c r="AE231" s="2"/>
      <c r="AF231" s="19" t="s">
        <v>58</v>
      </c>
      <c r="AG231" s="19"/>
      <c r="AH231" t="str">
        <f>VLOOKUP(C231,[1]Sheet2!$A$1:$B$17,2,0)</f>
        <v>x</v>
      </c>
    </row>
    <row r="232" spans="1:34" ht="18.75" customHeight="1">
      <c r="A232" s="2">
        <v>188</v>
      </c>
      <c r="B232" s="3" t="s">
        <v>344</v>
      </c>
      <c r="C232" s="16" t="s">
        <v>352</v>
      </c>
      <c r="D232" s="16"/>
      <c r="E232" s="16"/>
      <c r="F232" s="4" t="s">
        <v>346</v>
      </c>
      <c r="G232" s="4" t="s">
        <v>31</v>
      </c>
      <c r="H232" s="17" t="s">
        <v>163</v>
      </c>
      <c r="I232" s="17"/>
      <c r="J232" s="17" t="s">
        <v>33</v>
      </c>
      <c r="K232" s="17"/>
      <c r="L232" s="3" t="s">
        <v>57</v>
      </c>
      <c r="M232" s="17" t="s">
        <v>35</v>
      </c>
      <c r="N232" s="17"/>
      <c r="O232" s="5">
        <v>50000</v>
      </c>
      <c r="P232" s="5">
        <v>25000</v>
      </c>
      <c r="Q232" s="5">
        <v>6250</v>
      </c>
      <c r="R232" s="5">
        <v>6250</v>
      </c>
      <c r="S232" s="5">
        <v>6250</v>
      </c>
      <c r="T232" s="5">
        <v>6250</v>
      </c>
      <c r="U232" s="18">
        <v>25000</v>
      </c>
      <c r="V232" s="18"/>
      <c r="W232" s="18">
        <v>6250</v>
      </c>
      <c r="X232" s="18"/>
      <c r="Y232" s="18">
        <v>6250</v>
      </c>
      <c r="Z232" s="18"/>
      <c r="AA232" s="18">
        <v>6250</v>
      </c>
      <c r="AB232" s="18"/>
      <c r="AC232" s="5">
        <v>6250</v>
      </c>
      <c r="AD232" s="5">
        <v>15016</v>
      </c>
      <c r="AE232" s="5">
        <v>9800</v>
      </c>
      <c r="AF232" s="19" t="s">
        <v>43</v>
      </c>
      <c r="AG232" s="19"/>
      <c r="AH232" t="str">
        <f>VLOOKUP(C232,[1]Sheet2!$A$1:$B$17,2,0)</f>
        <v>x</v>
      </c>
    </row>
    <row r="233" spans="1:34" ht="12" customHeight="1">
      <c r="A233" s="20" t="s">
        <v>47</v>
      </c>
      <c r="B233" s="20"/>
      <c r="C233" s="20"/>
      <c r="D233" s="20"/>
      <c r="E233" s="20"/>
      <c r="F233" s="2">
        <v>6</v>
      </c>
      <c r="G233" s="11"/>
      <c r="H233" s="11"/>
      <c r="I233" s="11"/>
      <c r="J233" s="11"/>
      <c r="K233" s="11"/>
      <c r="L233" s="11"/>
      <c r="M233" s="11"/>
      <c r="N233" s="11"/>
      <c r="O233" s="6" t="s">
        <v>353</v>
      </c>
      <c r="P233" s="6" t="s">
        <v>354</v>
      </c>
      <c r="Q233" s="6" t="s">
        <v>355</v>
      </c>
      <c r="R233" s="6" t="s">
        <v>95</v>
      </c>
      <c r="S233" s="6" t="s">
        <v>95</v>
      </c>
      <c r="T233" s="6" t="s">
        <v>95</v>
      </c>
      <c r="U233" s="21" t="s">
        <v>356</v>
      </c>
      <c r="V233" s="21"/>
      <c r="W233" s="21" t="s">
        <v>357</v>
      </c>
      <c r="X233" s="21"/>
      <c r="Y233" s="21" t="s">
        <v>358</v>
      </c>
      <c r="Z233" s="21"/>
      <c r="AA233" s="21" t="s">
        <v>358</v>
      </c>
      <c r="AB233" s="21"/>
      <c r="AC233" s="6" t="s">
        <v>358</v>
      </c>
      <c r="AD233" s="12"/>
      <c r="AE233" s="12"/>
      <c r="AF233" s="12"/>
      <c r="AG233" s="12"/>
      <c r="AH233" t="e">
        <f>VLOOKUP(C233,[1]Sheet2!$A$1:$B$17,2,0)</f>
        <v>#N/A</v>
      </c>
    </row>
    <row r="234" spans="1:34" ht="18.75" customHeight="1">
      <c r="A234" s="2">
        <v>189</v>
      </c>
      <c r="B234" s="3" t="s">
        <v>359</v>
      </c>
      <c r="C234" s="16" t="s">
        <v>360</v>
      </c>
      <c r="D234" s="16"/>
      <c r="E234" s="16"/>
      <c r="F234" s="4" t="s">
        <v>346</v>
      </c>
      <c r="G234" s="4" t="s">
        <v>177</v>
      </c>
      <c r="H234" s="17" t="s">
        <v>361</v>
      </c>
      <c r="I234" s="17"/>
      <c r="J234" s="17" t="s">
        <v>179</v>
      </c>
      <c r="K234" s="17"/>
      <c r="L234" s="3" t="s">
        <v>34</v>
      </c>
      <c r="M234" s="17" t="s">
        <v>180</v>
      </c>
      <c r="N234" s="17"/>
      <c r="O234" s="5">
        <v>160</v>
      </c>
      <c r="P234" s="5">
        <v>80</v>
      </c>
      <c r="Q234" s="5">
        <v>20</v>
      </c>
      <c r="R234" s="5">
        <v>20</v>
      </c>
      <c r="S234" s="5">
        <v>20</v>
      </c>
      <c r="T234" s="5">
        <v>20</v>
      </c>
      <c r="U234" s="18">
        <v>80</v>
      </c>
      <c r="V234" s="18"/>
      <c r="W234" s="18">
        <v>20</v>
      </c>
      <c r="X234" s="18"/>
      <c r="Y234" s="18">
        <v>20</v>
      </c>
      <c r="Z234" s="18"/>
      <c r="AA234" s="18">
        <v>20</v>
      </c>
      <c r="AB234" s="18"/>
      <c r="AC234" s="5">
        <v>20</v>
      </c>
      <c r="AD234" s="5"/>
      <c r="AE234" s="5">
        <v>0</v>
      </c>
      <c r="AF234" s="19" t="s">
        <v>44</v>
      </c>
      <c r="AG234" s="19"/>
      <c r="AH234" t="e">
        <f>VLOOKUP(C234,[1]Sheet2!$A$1:$B$17,2,0)</f>
        <v>#N/A</v>
      </c>
    </row>
    <row r="235" spans="1:34" ht="18.75" customHeight="1">
      <c r="A235" s="2">
        <v>190</v>
      </c>
      <c r="B235" s="3" t="s">
        <v>359</v>
      </c>
      <c r="C235" s="16" t="s">
        <v>360</v>
      </c>
      <c r="D235" s="16"/>
      <c r="E235" s="16"/>
      <c r="F235" s="4" t="s">
        <v>346</v>
      </c>
      <c r="G235" s="4" t="s">
        <v>177</v>
      </c>
      <c r="H235" s="17" t="s">
        <v>361</v>
      </c>
      <c r="I235" s="17"/>
      <c r="J235" s="17" t="s">
        <v>179</v>
      </c>
      <c r="K235" s="17"/>
      <c r="L235" s="3" t="s">
        <v>34</v>
      </c>
      <c r="M235" s="17" t="s">
        <v>180</v>
      </c>
      <c r="N235" s="17"/>
      <c r="O235" s="5">
        <v>2000</v>
      </c>
      <c r="P235" s="5">
        <v>1000</v>
      </c>
      <c r="Q235" s="5">
        <v>250</v>
      </c>
      <c r="R235" s="5">
        <v>250</v>
      </c>
      <c r="S235" s="5">
        <v>250</v>
      </c>
      <c r="T235" s="5">
        <v>250</v>
      </c>
      <c r="U235" s="18">
        <v>1000</v>
      </c>
      <c r="V235" s="18"/>
      <c r="W235" s="18">
        <v>250</v>
      </c>
      <c r="X235" s="18"/>
      <c r="Y235" s="18">
        <v>250</v>
      </c>
      <c r="Z235" s="18"/>
      <c r="AA235" s="18">
        <v>250</v>
      </c>
      <c r="AB235" s="18"/>
      <c r="AC235" s="5">
        <v>250</v>
      </c>
      <c r="AD235" s="5">
        <v>750</v>
      </c>
      <c r="AE235" s="5">
        <v>275</v>
      </c>
      <c r="AF235" s="19" t="s">
        <v>38</v>
      </c>
      <c r="AG235" s="19"/>
      <c r="AH235" t="e">
        <f>VLOOKUP(C235,[1]Sheet2!$A$1:$B$17,2,0)</f>
        <v>#N/A</v>
      </c>
    </row>
    <row r="236" spans="1:34" ht="12" customHeight="1">
      <c r="A236" s="20" t="s">
        <v>47</v>
      </c>
      <c r="B236" s="20"/>
      <c r="C236" s="20"/>
      <c r="D236" s="20"/>
      <c r="E236" s="20"/>
      <c r="F236" s="2">
        <v>2</v>
      </c>
      <c r="G236" s="11"/>
      <c r="H236" s="11"/>
      <c r="I236" s="11"/>
      <c r="J236" s="11"/>
      <c r="K236" s="11"/>
      <c r="L236" s="11"/>
      <c r="M236" s="11"/>
      <c r="N236" s="11"/>
      <c r="O236" s="6" t="s">
        <v>181</v>
      </c>
      <c r="P236" s="6" t="s">
        <v>182</v>
      </c>
      <c r="Q236" s="6" t="s">
        <v>183</v>
      </c>
      <c r="R236" s="6" t="s">
        <v>183</v>
      </c>
      <c r="S236" s="6" t="s">
        <v>183</v>
      </c>
      <c r="T236" s="6" t="s">
        <v>183</v>
      </c>
      <c r="U236" s="21" t="s">
        <v>182</v>
      </c>
      <c r="V236" s="21"/>
      <c r="W236" s="21" t="s">
        <v>183</v>
      </c>
      <c r="X236" s="21"/>
      <c r="Y236" s="21" t="s">
        <v>183</v>
      </c>
      <c r="Z236" s="21"/>
      <c r="AA236" s="21" t="s">
        <v>183</v>
      </c>
      <c r="AB236" s="21"/>
      <c r="AC236" s="6" t="s">
        <v>183</v>
      </c>
      <c r="AD236" s="12"/>
      <c r="AE236" s="12"/>
      <c r="AF236" s="12"/>
      <c r="AG236" s="12"/>
      <c r="AH236" t="e">
        <f>VLOOKUP(C236,[1]Sheet2!$A$1:$B$17,2,0)</f>
        <v>#N/A</v>
      </c>
    </row>
    <row r="237" spans="1:34" ht="18.75" customHeight="1">
      <c r="A237" s="2">
        <v>191</v>
      </c>
      <c r="B237" s="3" t="s">
        <v>359</v>
      </c>
      <c r="C237" s="16" t="s">
        <v>362</v>
      </c>
      <c r="D237" s="16"/>
      <c r="E237" s="16"/>
      <c r="F237" s="4" t="s">
        <v>346</v>
      </c>
      <c r="G237" s="4" t="s">
        <v>177</v>
      </c>
      <c r="H237" s="17" t="s">
        <v>361</v>
      </c>
      <c r="I237" s="17"/>
      <c r="J237" s="17" t="s">
        <v>179</v>
      </c>
      <c r="K237" s="17"/>
      <c r="L237" s="3" t="s">
        <v>57</v>
      </c>
      <c r="M237" s="17" t="s">
        <v>180</v>
      </c>
      <c r="N237" s="17"/>
      <c r="O237" s="5">
        <v>170</v>
      </c>
      <c r="P237" s="5">
        <v>80</v>
      </c>
      <c r="Q237" s="5">
        <v>20</v>
      </c>
      <c r="R237" s="5">
        <v>20</v>
      </c>
      <c r="S237" s="5">
        <v>20</v>
      </c>
      <c r="T237" s="5">
        <v>20</v>
      </c>
      <c r="U237" s="18">
        <v>90</v>
      </c>
      <c r="V237" s="18"/>
      <c r="W237" s="18">
        <v>20</v>
      </c>
      <c r="X237" s="18"/>
      <c r="Y237" s="18">
        <v>20</v>
      </c>
      <c r="Z237" s="18"/>
      <c r="AA237" s="18">
        <v>20</v>
      </c>
      <c r="AB237" s="18"/>
      <c r="AC237" s="5">
        <v>30</v>
      </c>
      <c r="AD237" s="2"/>
      <c r="AE237" s="2"/>
      <c r="AF237" s="19" t="s">
        <v>41</v>
      </c>
      <c r="AG237" s="19"/>
      <c r="AH237" t="str">
        <f>VLOOKUP(C237,[1]Sheet2!$A$1:$B$17,2,0)</f>
        <v>x</v>
      </c>
    </row>
    <row r="238" spans="1:34" ht="18.75" customHeight="1">
      <c r="A238" s="2">
        <v>192</v>
      </c>
      <c r="B238" s="3" t="s">
        <v>359</v>
      </c>
      <c r="C238" s="16" t="s">
        <v>362</v>
      </c>
      <c r="D238" s="16"/>
      <c r="E238" s="16"/>
      <c r="F238" s="4" t="s">
        <v>346</v>
      </c>
      <c r="G238" s="4" t="s">
        <v>177</v>
      </c>
      <c r="H238" s="17" t="s">
        <v>361</v>
      </c>
      <c r="I238" s="17"/>
      <c r="J238" s="17" t="s">
        <v>179</v>
      </c>
      <c r="K238" s="17"/>
      <c r="L238" s="3" t="s">
        <v>57</v>
      </c>
      <c r="M238" s="17" t="s">
        <v>180</v>
      </c>
      <c r="N238" s="17"/>
      <c r="O238" s="5">
        <v>8800</v>
      </c>
      <c r="P238" s="5">
        <v>4000</v>
      </c>
      <c r="Q238" s="5">
        <v>1000</v>
      </c>
      <c r="R238" s="5">
        <v>1000</v>
      </c>
      <c r="S238" s="5">
        <v>1000</v>
      </c>
      <c r="T238" s="5">
        <v>1000</v>
      </c>
      <c r="U238" s="18">
        <v>4800</v>
      </c>
      <c r="V238" s="18"/>
      <c r="W238" s="18">
        <v>1200</v>
      </c>
      <c r="X238" s="18"/>
      <c r="Y238" s="18">
        <v>1200</v>
      </c>
      <c r="Z238" s="18"/>
      <c r="AA238" s="18">
        <v>1200</v>
      </c>
      <c r="AB238" s="18"/>
      <c r="AC238" s="5">
        <v>1200</v>
      </c>
      <c r="AD238" s="5"/>
      <c r="AE238" s="5">
        <v>0</v>
      </c>
      <c r="AF238" s="19" t="s">
        <v>60</v>
      </c>
      <c r="AG238" s="19"/>
      <c r="AH238" t="str">
        <f>VLOOKUP(C238,[1]Sheet2!$A$1:$B$17,2,0)</f>
        <v>x</v>
      </c>
    </row>
    <row r="239" spans="1:34" ht="18.75" customHeight="1">
      <c r="A239" s="2">
        <v>193</v>
      </c>
      <c r="B239" s="3" t="s">
        <v>359</v>
      </c>
      <c r="C239" s="16" t="s">
        <v>362</v>
      </c>
      <c r="D239" s="16"/>
      <c r="E239" s="16"/>
      <c r="F239" s="4" t="s">
        <v>346</v>
      </c>
      <c r="G239" s="4" t="s">
        <v>177</v>
      </c>
      <c r="H239" s="17" t="s">
        <v>361</v>
      </c>
      <c r="I239" s="17"/>
      <c r="J239" s="17" t="s">
        <v>179</v>
      </c>
      <c r="K239" s="17"/>
      <c r="L239" s="3" t="s">
        <v>57</v>
      </c>
      <c r="M239" s="17" t="s">
        <v>180</v>
      </c>
      <c r="N239" s="17"/>
      <c r="O239" s="5">
        <v>2000</v>
      </c>
      <c r="P239" s="5">
        <v>1000</v>
      </c>
      <c r="Q239" s="5">
        <v>250</v>
      </c>
      <c r="R239" s="5">
        <v>250</v>
      </c>
      <c r="S239" s="5">
        <v>250</v>
      </c>
      <c r="T239" s="5">
        <v>250</v>
      </c>
      <c r="U239" s="18">
        <v>1000</v>
      </c>
      <c r="V239" s="18"/>
      <c r="W239" s="18">
        <v>250</v>
      </c>
      <c r="X239" s="18"/>
      <c r="Y239" s="18">
        <v>250</v>
      </c>
      <c r="Z239" s="18"/>
      <c r="AA239" s="18">
        <v>250</v>
      </c>
      <c r="AB239" s="18"/>
      <c r="AC239" s="5">
        <v>250</v>
      </c>
      <c r="AD239" s="2"/>
      <c r="AE239" s="2"/>
      <c r="AF239" s="19" t="s">
        <v>38</v>
      </c>
      <c r="AG239" s="19"/>
      <c r="AH239" t="str">
        <f>VLOOKUP(C239,[1]Sheet2!$A$1:$B$17,2,0)</f>
        <v>x</v>
      </c>
    </row>
    <row r="240" spans="1:34" ht="19.5" customHeight="1">
      <c r="A240" s="2">
        <v>194</v>
      </c>
      <c r="B240" s="3" t="s">
        <v>359</v>
      </c>
      <c r="C240" s="16" t="s">
        <v>362</v>
      </c>
      <c r="D240" s="16"/>
      <c r="E240" s="16"/>
      <c r="F240" s="4" t="s">
        <v>346</v>
      </c>
      <c r="G240" s="4" t="s">
        <v>177</v>
      </c>
      <c r="H240" s="17" t="s">
        <v>361</v>
      </c>
      <c r="I240" s="17"/>
      <c r="J240" s="17" t="s">
        <v>179</v>
      </c>
      <c r="K240" s="17"/>
      <c r="L240" s="3" t="s">
        <v>57</v>
      </c>
      <c r="M240" s="17" t="s">
        <v>180</v>
      </c>
      <c r="N240" s="17"/>
      <c r="O240" s="5">
        <v>1600</v>
      </c>
      <c r="P240" s="5">
        <v>800</v>
      </c>
      <c r="Q240" s="5">
        <v>200</v>
      </c>
      <c r="R240" s="5">
        <v>200</v>
      </c>
      <c r="S240" s="5">
        <v>200</v>
      </c>
      <c r="T240" s="5">
        <v>200</v>
      </c>
      <c r="U240" s="18">
        <v>800</v>
      </c>
      <c r="V240" s="18"/>
      <c r="W240" s="18">
        <v>200</v>
      </c>
      <c r="X240" s="18"/>
      <c r="Y240" s="18">
        <v>200</v>
      </c>
      <c r="Z240" s="18"/>
      <c r="AA240" s="18">
        <v>200</v>
      </c>
      <c r="AB240" s="18"/>
      <c r="AC240" s="5">
        <v>200</v>
      </c>
      <c r="AD240" s="5">
        <v>275</v>
      </c>
      <c r="AE240" s="5">
        <v>400</v>
      </c>
      <c r="AF240" s="19" t="s">
        <v>43</v>
      </c>
      <c r="AG240" s="19"/>
      <c r="AH240" t="str">
        <f>VLOOKUP(C240,[1]Sheet2!$A$1:$B$17,2,0)</f>
        <v>x</v>
      </c>
    </row>
    <row r="241" spans="1:34" ht="18.75" customHeight="1">
      <c r="A241" s="2">
        <v>195</v>
      </c>
      <c r="B241" s="3" t="s">
        <v>359</v>
      </c>
      <c r="C241" s="16" t="s">
        <v>362</v>
      </c>
      <c r="D241" s="16"/>
      <c r="E241" s="16"/>
      <c r="F241" s="4" t="s">
        <v>346</v>
      </c>
      <c r="G241" s="4" t="s">
        <v>177</v>
      </c>
      <c r="H241" s="17" t="s">
        <v>361</v>
      </c>
      <c r="I241" s="17"/>
      <c r="J241" s="17" t="s">
        <v>179</v>
      </c>
      <c r="K241" s="17"/>
      <c r="L241" s="3" t="s">
        <v>57</v>
      </c>
      <c r="M241" s="17" t="s">
        <v>180</v>
      </c>
      <c r="N241" s="17"/>
      <c r="O241" s="5">
        <v>16000</v>
      </c>
      <c r="P241" s="5">
        <v>8000</v>
      </c>
      <c r="Q241" s="5">
        <v>2000</v>
      </c>
      <c r="R241" s="5">
        <v>2000</v>
      </c>
      <c r="S241" s="5">
        <v>2000</v>
      </c>
      <c r="T241" s="5">
        <v>2000</v>
      </c>
      <c r="U241" s="18">
        <v>8000</v>
      </c>
      <c r="V241" s="18"/>
      <c r="W241" s="18">
        <v>2000</v>
      </c>
      <c r="X241" s="18"/>
      <c r="Y241" s="18">
        <v>2000</v>
      </c>
      <c r="Z241" s="18"/>
      <c r="AA241" s="18">
        <v>2000</v>
      </c>
      <c r="AB241" s="18"/>
      <c r="AC241" s="5">
        <v>2000</v>
      </c>
      <c r="AD241" s="5">
        <v>2600</v>
      </c>
      <c r="AE241" s="5">
        <v>0</v>
      </c>
      <c r="AF241" s="19" t="s">
        <v>45</v>
      </c>
      <c r="AG241" s="19"/>
      <c r="AH241" t="str">
        <f>VLOOKUP(C241,[1]Sheet2!$A$1:$B$17,2,0)</f>
        <v>x</v>
      </c>
    </row>
    <row r="242" spans="1:34" ht="18.75" customHeight="1">
      <c r="A242" s="2">
        <v>196</v>
      </c>
      <c r="B242" s="3" t="s">
        <v>359</v>
      </c>
      <c r="C242" s="16" t="s">
        <v>362</v>
      </c>
      <c r="D242" s="16"/>
      <c r="E242" s="16"/>
      <c r="F242" s="4" t="s">
        <v>346</v>
      </c>
      <c r="G242" s="4" t="s">
        <v>177</v>
      </c>
      <c r="H242" s="17" t="s">
        <v>361</v>
      </c>
      <c r="I242" s="17"/>
      <c r="J242" s="17" t="s">
        <v>179</v>
      </c>
      <c r="K242" s="17"/>
      <c r="L242" s="3" t="s">
        <v>57</v>
      </c>
      <c r="M242" s="17" t="s">
        <v>180</v>
      </c>
      <c r="N242" s="17"/>
      <c r="O242" s="5">
        <v>227.5</v>
      </c>
      <c r="P242" s="5">
        <v>97.5</v>
      </c>
      <c r="Q242" s="5"/>
      <c r="R242" s="5">
        <v>32.5</v>
      </c>
      <c r="S242" s="5">
        <v>32.5</v>
      </c>
      <c r="T242" s="5">
        <v>32.5</v>
      </c>
      <c r="U242" s="18">
        <v>130</v>
      </c>
      <c r="V242" s="18"/>
      <c r="W242" s="18">
        <v>32.5</v>
      </c>
      <c r="X242" s="18"/>
      <c r="Y242" s="18">
        <v>32.5</v>
      </c>
      <c r="Z242" s="18"/>
      <c r="AA242" s="18">
        <v>32.5</v>
      </c>
      <c r="AB242" s="18"/>
      <c r="AC242" s="5">
        <v>32.5</v>
      </c>
      <c r="AD242" s="5"/>
      <c r="AE242" s="5">
        <v>0</v>
      </c>
      <c r="AF242" s="19" t="s">
        <v>36</v>
      </c>
      <c r="AG242" s="19"/>
      <c r="AH242" t="str">
        <f>VLOOKUP(C242,[1]Sheet2!$A$1:$B$17,2,0)</f>
        <v>x</v>
      </c>
    </row>
    <row r="243" spans="1:34" ht="18.75" customHeight="1">
      <c r="A243" s="2">
        <v>197</v>
      </c>
      <c r="B243" s="3" t="s">
        <v>359</v>
      </c>
      <c r="C243" s="16" t="s">
        <v>362</v>
      </c>
      <c r="D243" s="16"/>
      <c r="E243" s="16"/>
      <c r="F243" s="4" t="s">
        <v>346</v>
      </c>
      <c r="G243" s="4" t="s">
        <v>177</v>
      </c>
      <c r="H243" s="17" t="s">
        <v>361</v>
      </c>
      <c r="I243" s="17"/>
      <c r="J243" s="17" t="s">
        <v>179</v>
      </c>
      <c r="K243" s="17"/>
      <c r="L243" s="3" t="s">
        <v>57</v>
      </c>
      <c r="M243" s="17" t="s">
        <v>180</v>
      </c>
      <c r="N243" s="17"/>
      <c r="O243" s="5">
        <v>8400</v>
      </c>
      <c r="P243" s="5">
        <v>4000</v>
      </c>
      <c r="Q243" s="5">
        <v>1000</v>
      </c>
      <c r="R243" s="5">
        <v>1000</v>
      </c>
      <c r="S243" s="5">
        <v>1000</v>
      </c>
      <c r="T243" s="5">
        <v>1000</v>
      </c>
      <c r="U243" s="18">
        <v>4400</v>
      </c>
      <c r="V243" s="18"/>
      <c r="W243" s="18">
        <v>1100</v>
      </c>
      <c r="X243" s="18"/>
      <c r="Y243" s="18">
        <v>1100</v>
      </c>
      <c r="Z243" s="18"/>
      <c r="AA243" s="18">
        <v>1100</v>
      </c>
      <c r="AB243" s="18"/>
      <c r="AC243" s="5">
        <v>1100</v>
      </c>
      <c r="AD243" s="5">
        <v>3181</v>
      </c>
      <c r="AE243" s="5">
        <v>0</v>
      </c>
      <c r="AF243" s="19" t="s">
        <v>40</v>
      </c>
      <c r="AG243" s="19"/>
      <c r="AH243" t="str">
        <f>VLOOKUP(C243,[1]Sheet2!$A$1:$B$17,2,0)</f>
        <v>x</v>
      </c>
    </row>
    <row r="244" spans="1:34" ht="19.5" customHeight="1">
      <c r="A244" s="2">
        <v>198</v>
      </c>
      <c r="B244" s="3" t="s">
        <v>359</v>
      </c>
      <c r="C244" s="16" t="s">
        <v>362</v>
      </c>
      <c r="D244" s="16"/>
      <c r="E244" s="16"/>
      <c r="F244" s="4" t="s">
        <v>346</v>
      </c>
      <c r="G244" s="4" t="s">
        <v>177</v>
      </c>
      <c r="H244" s="17" t="s">
        <v>361</v>
      </c>
      <c r="I244" s="17"/>
      <c r="J244" s="17" t="s">
        <v>179</v>
      </c>
      <c r="K244" s="17"/>
      <c r="L244" s="3" t="s">
        <v>57</v>
      </c>
      <c r="M244" s="17" t="s">
        <v>180</v>
      </c>
      <c r="N244" s="17"/>
      <c r="O244" s="5">
        <v>1200</v>
      </c>
      <c r="P244" s="5">
        <v>600</v>
      </c>
      <c r="Q244" s="5">
        <v>150</v>
      </c>
      <c r="R244" s="5">
        <v>150</v>
      </c>
      <c r="S244" s="5">
        <v>150</v>
      </c>
      <c r="T244" s="5">
        <v>150</v>
      </c>
      <c r="U244" s="18">
        <v>600</v>
      </c>
      <c r="V244" s="18"/>
      <c r="W244" s="18">
        <v>150</v>
      </c>
      <c r="X244" s="18"/>
      <c r="Y244" s="18">
        <v>150</v>
      </c>
      <c r="Z244" s="18"/>
      <c r="AA244" s="18">
        <v>150</v>
      </c>
      <c r="AB244" s="18"/>
      <c r="AC244" s="5">
        <v>150</v>
      </c>
      <c r="AD244" s="2"/>
      <c r="AE244" s="2"/>
      <c r="AF244" s="19" t="s">
        <v>58</v>
      </c>
      <c r="AG244" s="19"/>
      <c r="AH244" t="str">
        <f>VLOOKUP(C244,[1]Sheet2!$A$1:$B$17,2,0)</f>
        <v>x</v>
      </c>
    </row>
    <row r="245" spans="1:34" ht="18.75" customHeight="1">
      <c r="A245" s="2">
        <v>199</v>
      </c>
      <c r="B245" s="3" t="s">
        <v>359</v>
      </c>
      <c r="C245" s="16" t="s">
        <v>362</v>
      </c>
      <c r="D245" s="16"/>
      <c r="E245" s="16"/>
      <c r="F245" s="4" t="s">
        <v>346</v>
      </c>
      <c r="G245" s="4" t="s">
        <v>177</v>
      </c>
      <c r="H245" s="17" t="s">
        <v>361</v>
      </c>
      <c r="I245" s="17"/>
      <c r="J245" s="17" t="s">
        <v>179</v>
      </c>
      <c r="K245" s="17"/>
      <c r="L245" s="3" t="s">
        <v>57</v>
      </c>
      <c r="M245" s="17" t="s">
        <v>180</v>
      </c>
      <c r="N245" s="17"/>
      <c r="O245" s="5">
        <v>4000</v>
      </c>
      <c r="P245" s="5">
        <v>2000</v>
      </c>
      <c r="Q245" s="5">
        <v>500</v>
      </c>
      <c r="R245" s="5">
        <v>500</v>
      </c>
      <c r="S245" s="5">
        <v>500</v>
      </c>
      <c r="T245" s="5">
        <v>500</v>
      </c>
      <c r="U245" s="18">
        <v>2000</v>
      </c>
      <c r="V245" s="18"/>
      <c r="W245" s="18">
        <v>500</v>
      </c>
      <c r="X245" s="18"/>
      <c r="Y245" s="18">
        <v>500</v>
      </c>
      <c r="Z245" s="18"/>
      <c r="AA245" s="18">
        <v>500</v>
      </c>
      <c r="AB245" s="18"/>
      <c r="AC245" s="5">
        <v>500</v>
      </c>
      <c r="AD245" s="5"/>
      <c r="AE245" s="5">
        <v>0</v>
      </c>
      <c r="AF245" s="19" t="s">
        <v>42</v>
      </c>
      <c r="AG245" s="19"/>
      <c r="AH245" t="str">
        <f>VLOOKUP(C245,[1]Sheet2!$A$1:$B$17,2,0)</f>
        <v>x</v>
      </c>
    </row>
    <row r="246" spans="1:34" ht="12" customHeight="1">
      <c r="A246" s="20" t="s">
        <v>47</v>
      </c>
      <c r="B246" s="20"/>
      <c r="C246" s="20"/>
      <c r="D246" s="20"/>
      <c r="E246" s="20"/>
      <c r="F246" s="2">
        <v>9</v>
      </c>
      <c r="G246" s="11"/>
      <c r="H246" s="11"/>
      <c r="I246" s="11"/>
      <c r="J246" s="11"/>
      <c r="K246" s="11"/>
      <c r="L246" s="11"/>
      <c r="M246" s="11"/>
      <c r="N246" s="11"/>
      <c r="O246" s="6" t="s">
        <v>363</v>
      </c>
      <c r="P246" s="6" t="s">
        <v>364</v>
      </c>
      <c r="Q246" s="6" t="s">
        <v>365</v>
      </c>
      <c r="R246" s="6" t="s">
        <v>366</v>
      </c>
      <c r="S246" s="6" t="s">
        <v>366</v>
      </c>
      <c r="T246" s="6" t="s">
        <v>366</v>
      </c>
      <c r="U246" s="21" t="s">
        <v>367</v>
      </c>
      <c r="V246" s="21"/>
      <c r="W246" s="21" t="s">
        <v>368</v>
      </c>
      <c r="X246" s="21"/>
      <c r="Y246" s="21" t="s">
        <v>368</v>
      </c>
      <c r="Z246" s="21"/>
      <c r="AA246" s="21" t="s">
        <v>368</v>
      </c>
      <c r="AB246" s="21"/>
      <c r="AC246" s="6" t="s">
        <v>369</v>
      </c>
      <c r="AD246" s="12"/>
      <c r="AE246" s="12"/>
      <c r="AF246" s="12"/>
      <c r="AG246" s="12"/>
      <c r="AH246" t="e">
        <f>VLOOKUP(C246,[1]Sheet2!$A$1:$B$17,2,0)</f>
        <v>#N/A</v>
      </c>
    </row>
    <row r="247" spans="1:34" ht="18.75" customHeight="1">
      <c r="A247" s="2">
        <v>200</v>
      </c>
      <c r="B247" s="3" t="s">
        <v>370</v>
      </c>
      <c r="C247" s="16" t="s">
        <v>371</v>
      </c>
      <c r="D247" s="16"/>
      <c r="E247" s="16"/>
      <c r="F247" s="4" t="s">
        <v>372</v>
      </c>
      <c r="G247" s="4" t="s">
        <v>31</v>
      </c>
      <c r="H247" s="17" t="s">
        <v>373</v>
      </c>
      <c r="I247" s="17"/>
      <c r="J247" s="17" t="s">
        <v>33</v>
      </c>
      <c r="K247" s="17"/>
      <c r="L247" s="3" t="s">
        <v>34</v>
      </c>
      <c r="M247" s="17" t="s">
        <v>35</v>
      </c>
      <c r="N247" s="17"/>
      <c r="O247" s="5">
        <v>10000</v>
      </c>
      <c r="P247" s="5">
        <v>5000</v>
      </c>
      <c r="Q247" s="5">
        <v>1250</v>
      </c>
      <c r="R247" s="5">
        <v>1250</v>
      </c>
      <c r="S247" s="5">
        <v>1250</v>
      </c>
      <c r="T247" s="5">
        <v>1250</v>
      </c>
      <c r="U247" s="18">
        <v>5000</v>
      </c>
      <c r="V247" s="18"/>
      <c r="W247" s="18">
        <v>1250</v>
      </c>
      <c r="X247" s="18"/>
      <c r="Y247" s="18">
        <v>1250</v>
      </c>
      <c r="Z247" s="18"/>
      <c r="AA247" s="18">
        <v>1250</v>
      </c>
      <c r="AB247" s="18"/>
      <c r="AC247" s="5">
        <v>1250</v>
      </c>
      <c r="AD247" s="5">
        <v>4288</v>
      </c>
      <c r="AE247" s="5">
        <v>567</v>
      </c>
      <c r="AF247" s="19" t="s">
        <v>43</v>
      </c>
      <c r="AG247" s="19"/>
      <c r="AH247" t="e">
        <f>VLOOKUP(C247,[1]Sheet2!$A$1:$B$17,2,0)</f>
        <v>#N/A</v>
      </c>
    </row>
    <row r="248" spans="1:34" ht="18.75" customHeight="1">
      <c r="A248" s="2">
        <v>201</v>
      </c>
      <c r="B248" s="3" t="s">
        <v>370</v>
      </c>
      <c r="C248" s="16" t="s">
        <v>371</v>
      </c>
      <c r="D248" s="16"/>
      <c r="E248" s="16"/>
      <c r="F248" s="4" t="s">
        <v>372</v>
      </c>
      <c r="G248" s="4" t="s">
        <v>31</v>
      </c>
      <c r="H248" s="17" t="s">
        <v>373</v>
      </c>
      <c r="I248" s="17"/>
      <c r="J248" s="17" t="s">
        <v>33</v>
      </c>
      <c r="K248" s="17"/>
      <c r="L248" s="3" t="s">
        <v>34</v>
      </c>
      <c r="M248" s="17" t="s">
        <v>35</v>
      </c>
      <c r="N248" s="17"/>
      <c r="O248" s="5">
        <v>4000</v>
      </c>
      <c r="P248" s="5">
        <v>2000</v>
      </c>
      <c r="Q248" s="5">
        <v>500</v>
      </c>
      <c r="R248" s="5">
        <v>500</v>
      </c>
      <c r="S248" s="5">
        <v>500</v>
      </c>
      <c r="T248" s="5">
        <v>500</v>
      </c>
      <c r="U248" s="18">
        <v>2000</v>
      </c>
      <c r="V248" s="18"/>
      <c r="W248" s="18">
        <v>500</v>
      </c>
      <c r="X248" s="18"/>
      <c r="Y248" s="18">
        <v>500</v>
      </c>
      <c r="Z248" s="18"/>
      <c r="AA248" s="18">
        <v>500</v>
      </c>
      <c r="AB248" s="18"/>
      <c r="AC248" s="5">
        <v>500</v>
      </c>
      <c r="AD248" s="5">
        <v>1950</v>
      </c>
      <c r="AE248" s="5">
        <v>1120</v>
      </c>
      <c r="AF248" s="19" t="s">
        <v>46</v>
      </c>
      <c r="AG248" s="19"/>
      <c r="AH248" t="e">
        <f>VLOOKUP(C248,[1]Sheet2!$A$1:$B$17,2,0)</f>
        <v>#N/A</v>
      </c>
    </row>
    <row r="249" spans="1:34" ht="18.75" customHeight="1">
      <c r="A249" s="2">
        <v>202</v>
      </c>
      <c r="B249" s="3" t="s">
        <v>370</v>
      </c>
      <c r="C249" s="16" t="s">
        <v>371</v>
      </c>
      <c r="D249" s="16"/>
      <c r="E249" s="16"/>
      <c r="F249" s="4" t="s">
        <v>372</v>
      </c>
      <c r="G249" s="4" t="s">
        <v>31</v>
      </c>
      <c r="H249" s="17" t="s">
        <v>373</v>
      </c>
      <c r="I249" s="17"/>
      <c r="J249" s="17" t="s">
        <v>33</v>
      </c>
      <c r="K249" s="17"/>
      <c r="L249" s="3" t="s">
        <v>34</v>
      </c>
      <c r="M249" s="17" t="s">
        <v>35</v>
      </c>
      <c r="N249" s="17"/>
      <c r="O249" s="5">
        <v>400</v>
      </c>
      <c r="P249" s="5">
        <v>200</v>
      </c>
      <c r="Q249" s="5">
        <v>50</v>
      </c>
      <c r="R249" s="5">
        <v>50</v>
      </c>
      <c r="S249" s="5">
        <v>50</v>
      </c>
      <c r="T249" s="5">
        <v>50</v>
      </c>
      <c r="U249" s="18">
        <v>200</v>
      </c>
      <c r="V249" s="18"/>
      <c r="W249" s="18">
        <v>50</v>
      </c>
      <c r="X249" s="18"/>
      <c r="Y249" s="18">
        <v>50</v>
      </c>
      <c r="Z249" s="18"/>
      <c r="AA249" s="18">
        <v>50</v>
      </c>
      <c r="AB249" s="18"/>
      <c r="AC249" s="5">
        <v>50</v>
      </c>
      <c r="AD249" s="5"/>
      <c r="AE249" s="5">
        <v>0</v>
      </c>
      <c r="AF249" s="19" t="s">
        <v>70</v>
      </c>
      <c r="AG249" s="19"/>
      <c r="AH249" t="e">
        <f>VLOOKUP(C249,[1]Sheet2!$A$1:$B$17,2,0)</f>
        <v>#N/A</v>
      </c>
    </row>
    <row r="250" spans="1:34" ht="19.5" customHeight="1">
      <c r="A250" s="2">
        <v>203</v>
      </c>
      <c r="B250" s="3" t="s">
        <v>370</v>
      </c>
      <c r="C250" s="16" t="s">
        <v>371</v>
      </c>
      <c r="D250" s="16"/>
      <c r="E250" s="16"/>
      <c r="F250" s="4" t="s">
        <v>372</v>
      </c>
      <c r="G250" s="4" t="s">
        <v>31</v>
      </c>
      <c r="H250" s="17" t="s">
        <v>373</v>
      </c>
      <c r="I250" s="17"/>
      <c r="J250" s="17" t="s">
        <v>33</v>
      </c>
      <c r="K250" s="17"/>
      <c r="L250" s="3" t="s">
        <v>34</v>
      </c>
      <c r="M250" s="17" t="s">
        <v>35</v>
      </c>
      <c r="N250" s="17"/>
      <c r="O250" s="5">
        <v>320</v>
      </c>
      <c r="P250" s="5">
        <v>120</v>
      </c>
      <c r="Q250" s="5"/>
      <c r="R250" s="5">
        <v>40</v>
      </c>
      <c r="S250" s="5">
        <v>40</v>
      </c>
      <c r="T250" s="5">
        <v>40</v>
      </c>
      <c r="U250" s="18">
        <v>200</v>
      </c>
      <c r="V250" s="18"/>
      <c r="W250" s="18">
        <v>50</v>
      </c>
      <c r="X250" s="18"/>
      <c r="Y250" s="18">
        <v>50</v>
      </c>
      <c r="Z250" s="18"/>
      <c r="AA250" s="18">
        <v>50</v>
      </c>
      <c r="AB250" s="18"/>
      <c r="AC250" s="5">
        <v>50</v>
      </c>
      <c r="AD250" s="5">
        <v>152</v>
      </c>
      <c r="AE250" s="5">
        <v>58</v>
      </c>
      <c r="AF250" s="19" t="s">
        <v>37</v>
      </c>
      <c r="AG250" s="19"/>
      <c r="AH250" t="e">
        <f>VLOOKUP(C250,[1]Sheet2!$A$1:$B$17,2,0)</f>
        <v>#N/A</v>
      </c>
    </row>
    <row r="251" spans="1:34" ht="18.75" customHeight="1">
      <c r="A251" s="2">
        <v>204</v>
      </c>
      <c r="B251" s="3" t="s">
        <v>370</v>
      </c>
      <c r="C251" s="16" t="s">
        <v>371</v>
      </c>
      <c r="D251" s="16"/>
      <c r="E251" s="16"/>
      <c r="F251" s="4" t="s">
        <v>372</v>
      </c>
      <c r="G251" s="4" t="s">
        <v>31</v>
      </c>
      <c r="H251" s="17" t="s">
        <v>373</v>
      </c>
      <c r="I251" s="17"/>
      <c r="J251" s="17" t="s">
        <v>33</v>
      </c>
      <c r="K251" s="17"/>
      <c r="L251" s="3" t="s">
        <v>34</v>
      </c>
      <c r="M251" s="17" t="s">
        <v>35</v>
      </c>
      <c r="N251" s="17"/>
      <c r="O251" s="5">
        <v>1040</v>
      </c>
      <c r="P251" s="5">
        <v>520</v>
      </c>
      <c r="Q251" s="5">
        <v>130</v>
      </c>
      <c r="R251" s="5">
        <v>130</v>
      </c>
      <c r="S251" s="5">
        <v>130</v>
      </c>
      <c r="T251" s="5">
        <v>130</v>
      </c>
      <c r="U251" s="18">
        <v>520</v>
      </c>
      <c r="V251" s="18"/>
      <c r="W251" s="18">
        <v>130</v>
      </c>
      <c r="X251" s="18"/>
      <c r="Y251" s="18">
        <v>130</v>
      </c>
      <c r="Z251" s="18"/>
      <c r="AA251" s="18">
        <v>130</v>
      </c>
      <c r="AB251" s="18"/>
      <c r="AC251" s="5">
        <v>130</v>
      </c>
      <c r="AD251" s="5"/>
      <c r="AE251" s="5">
        <v>0</v>
      </c>
      <c r="AF251" s="19" t="s">
        <v>44</v>
      </c>
      <c r="AG251" s="19"/>
      <c r="AH251" t="e">
        <f>VLOOKUP(C251,[1]Sheet2!$A$1:$B$17,2,0)</f>
        <v>#N/A</v>
      </c>
    </row>
    <row r="252" spans="1:34" ht="18.75" customHeight="1">
      <c r="A252" s="2">
        <v>205</v>
      </c>
      <c r="B252" s="3" t="s">
        <v>370</v>
      </c>
      <c r="C252" s="16" t="s">
        <v>371</v>
      </c>
      <c r="D252" s="16"/>
      <c r="E252" s="16"/>
      <c r="F252" s="4" t="s">
        <v>372</v>
      </c>
      <c r="G252" s="4" t="s">
        <v>31</v>
      </c>
      <c r="H252" s="17" t="s">
        <v>373</v>
      </c>
      <c r="I252" s="17"/>
      <c r="J252" s="17" t="s">
        <v>33</v>
      </c>
      <c r="K252" s="17"/>
      <c r="L252" s="3" t="s">
        <v>34</v>
      </c>
      <c r="M252" s="17" t="s">
        <v>35</v>
      </c>
      <c r="N252" s="17"/>
      <c r="O252" s="5">
        <v>24000</v>
      </c>
      <c r="P252" s="5">
        <v>12000</v>
      </c>
      <c r="Q252" s="5">
        <v>3000</v>
      </c>
      <c r="R252" s="5">
        <v>3000</v>
      </c>
      <c r="S252" s="5">
        <v>3000</v>
      </c>
      <c r="T252" s="5">
        <v>3000</v>
      </c>
      <c r="U252" s="18">
        <v>12000</v>
      </c>
      <c r="V252" s="18"/>
      <c r="W252" s="18">
        <v>3000</v>
      </c>
      <c r="X252" s="18"/>
      <c r="Y252" s="18">
        <v>3000</v>
      </c>
      <c r="Z252" s="18"/>
      <c r="AA252" s="18">
        <v>3000</v>
      </c>
      <c r="AB252" s="18"/>
      <c r="AC252" s="5">
        <v>3000</v>
      </c>
      <c r="AD252" s="5">
        <v>9000</v>
      </c>
      <c r="AE252" s="5">
        <v>1000</v>
      </c>
      <c r="AF252" s="19" t="s">
        <v>38</v>
      </c>
      <c r="AG252" s="19"/>
      <c r="AH252" t="e">
        <f>VLOOKUP(C252,[1]Sheet2!$A$1:$B$17,2,0)</f>
        <v>#N/A</v>
      </c>
    </row>
    <row r="253" spans="1:34" ht="18.75" customHeight="1">
      <c r="A253" s="2">
        <v>206</v>
      </c>
      <c r="B253" s="3" t="s">
        <v>370</v>
      </c>
      <c r="C253" s="16" t="s">
        <v>371</v>
      </c>
      <c r="D253" s="16"/>
      <c r="E253" s="16"/>
      <c r="F253" s="4" t="s">
        <v>372</v>
      </c>
      <c r="G253" s="4" t="s">
        <v>31</v>
      </c>
      <c r="H253" s="17" t="s">
        <v>373</v>
      </c>
      <c r="I253" s="17"/>
      <c r="J253" s="17" t="s">
        <v>33</v>
      </c>
      <c r="K253" s="17"/>
      <c r="L253" s="3" t="s">
        <v>34</v>
      </c>
      <c r="M253" s="17" t="s">
        <v>35</v>
      </c>
      <c r="N253" s="17"/>
      <c r="O253" s="5">
        <v>80000</v>
      </c>
      <c r="P253" s="5">
        <v>40000</v>
      </c>
      <c r="Q253" s="5">
        <v>10000</v>
      </c>
      <c r="R253" s="5">
        <v>10000</v>
      </c>
      <c r="S253" s="5">
        <v>10000</v>
      </c>
      <c r="T253" s="5">
        <v>10000</v>
      </c>
      <c r="U253" s="18">
        <v>40000</v>
      </c>
      <c r="V253" s="18"/>
      <c r="W253" s="18">
        <v>10000</v>
      </c>
      <c r="X253" s="18"/>
      <c r="Y253" s="18">
        <v>10000</v>
      </c>
      <c r="Z253" s="18"/>
      <c r="AA253" s="18">
        <v>10000</v>
      </c>
      <c r="AB253" s="18"/>
      <c r="AC253" s="5">
        <v>10000</v>
      </c>
      <c r="AD253" s="5">
        <v>9900</v>
      </c>
      <c r="AE253" s="5">
        <v>0</v>
      </c>
      <c r="AF253" s="19" t="s">
        <v>45</v>
      </c>
      <c r="AG253" s="19"/>
      <c r="AH253" t="e">
        <f>VLOOKUP(C253,[1]Sheet2!$A$1:$B$17,2,0)</f>
        <v>#N/A</v>
      </c>
    </row>
    <row r="254" spans="1:34" ht="19.5" customHeight="1">
      <c r="A254" s="2">
        <v>207</v>
      </c>
      <c r="B254" s="3" t="s">
        <v>370</v>
      </c>
      <c r="C254" s="16" t="s">
        <v>371</v>
      </c>
      <c r="D254" s="16"/>
      <c r="E254" s="16"/>
      <c r="F254" s="4" t="s">
        <v>372</v>
      </c>
      <c r="G254" s="4" t="s">
        <v>31</v>
      </c>
      <c r="H254" s="17" t="s">
        <v>373</v>
      </c>
      <c r="I254" s="17"/>
      <c r="J254" s="17" t="s">
        <v>33</v>
      </c>
      <c r="K254" s="17"/>
      <c r="L254" s="3" t="s">
        <v>34</v>
      </c>
      <c r="M254" s="17" t="s">
        <v>35</v>
      </c>
      <c r="N254" s="17"/>
      <c r="O254" s="5">
        <v>3000</v>
      </c>
      <c r="P254" s="5">
        <v>1500</v>
      </c>
      <c r="Q254" s="5">
        <v>400</v>
      </c>
      <c r="R254" s="5">
        <v>400</v>
      </c>
      <c r="S254" s="5">
        <v>350</v>
      </c>
      <c r="T254" s="5">
        <v>350</v>
      </c>
      <c r="U254" s="18">
        <v>1500</v>
      </c>
      <c r="V254" s="18"/>
      <c r="W254" s="18">
        <v>400</v>
      </c>
      <c r="X254" s="18"/>
      <c r="Y254" s="18">
        <v>400</v>
      </c>
      <c r="Z254" s="18"/>
      <c r="AA254" s="18">
        <v>350</v>
      </c>
      <c r="AB254" s="18"/>
      <c r="AC254" s="5">
        <v>350</v>
      </c>
      <c r="AD254" s="5"/>
      <c r="AE254" s="5"/>
      <c r="AF254" s="19" t="s">
        <v>39</v>
      </c>
      <c r="AG254" s="19"/>
      <c r="AH254" t="e">
        <f>VLOOKUP(C254,[1]Sheet2!$A$1:$B$17,2,0)</f>
        <v>#N/A</v>
      </c>
    </row>
    <row r="255" spans="1:34" ht="11.25" customHeight="1">
      <c r="A255" s="20" t="s">
        <v>47</v>
      </c>
      <c r="B255" s="20"/>
      <c r="C255" s="20"/>
      <c r="D255" s="20"/>
      <c r="E255" s="20"/>
      <c r="F255" s="2">
        <v>8</v>
      </c>
      <c r="G255" s="11"/>
      <c r="H255" s="11"/>
      <c r="I255" s="11"/>
      <c r="J255" s="11"/>
      <c r="K255" s="11"/>
      <c r="L255" s="11"/>
      <c r="M255" s="11"/>
      <c r="N255" s="11"/>
      <c r="O255" s="6" t="s">
        <v>374</v>
      </c>
      <c r="P255" s="6" t="s">
        <v>375</v>
      </c>
      <c r="Q255" s="6" t="s">
        <v>376</v>
      </c>
      <c r="R255" s="6" t="s">
        <v>377</v>
      </c>
      <c r="S255" s="6" t="s">
        <v>378</v>
      </c>
      <c r="T255" s="6" t="s">
        <v>378</v>
      </c>
      <c r="U255" s="21" t="s">
        <v>379</v>
      </c>
      <c r="V255" s="21"/>
      <c r="W255" s="21" t="s">
        <v>380</v>
      </c>
      <c r="X255" s="21"/>
      <c r="Y255" s="21" t="s">
        <v>380</v>
      </c>
      <c r="Z255" s="21"/>
      <c r="AA255" s="21" t="s">
        <v>376</v>
      </c>
      <c r="AB255" s="21"/>
      <c r="AC255" s="6" t="s">
        <v>376</v>
      </c>
      <c r="AD255" s="12"/>
      <c r="AE255" s="12"/>
      <c r="AF255" s="12"/>
      <c r="AG255" s="12"/>
      <c r="AH255" t="e">
        <f>VLOOKUP(C255,[1]Sheet2!$A$1:$B$17,2,0)</f>
        <v>#N/A</v>
      </c>
    </row>
    <row r="256" spans="1:34" ht="18.75" customHeight="1">
      <c r="A256" s="2">
        <v>208</v>
      </c>
      <c r="B256" s="3" t="s">
        <v>370</v>
      </c>
      <c r="C256" s="16" t="s">
        <v>381</v>
      </c>
      <c r="D256" s="16"/>
      <c r="E256" s="16"/>
      <c r="F256" s="4" t="s">
        <v>372</v>
      </c>
      <c r="G256" s="4" t="s">
        <v>31</v>
      </c>
      <c r="H256" s="17" t="s">
        <v>373</v>
      </c>
      <c r="I256" s="17"/>
      <c r="J256" s="17" t="s">
        <v>33</v>
      </c>
      <c r="K256" s="17"/>
      <c r="L256" s="3" t="s">
        <v>57</v>
      </c>
      <c r="M256" s="17" t="s">
        <v>35</v>
      </c>
      <c r="N256" s="17"/>
      <c r="O256" s="5">
        <v>5600</v>
      </c>
      <c r="P256" s="5">
        <v>2800</v>
      </c>
      <c r="Q256" s="5">
        <v>700</v>
      </c>
      <c r="R256" s="5">
        <v>700</v>
      </c>
      <c r="S256" s="5">
        <v>700</v>
      </c>
      <c r="T256" s="5">
        <v>700</v>
      </c>
      <c r="U256" s="18">
        <v>2800</v>
      </c>
      <c r="V256" s="18"/>
      <c r="W256" s="18">
        <v>700</v>
      </c>
      <c r="X256" s="18"/>
      <c r="Y256" s="18">
        <v>700</v>
      </c>
      <c r="Z256" s="18"/>
      <c r="AA256" s="18">
        <v>700</v>
      </c>
      <c r="AB256" s="18"/>
      <c r="AC256" s="5">
        <v>700</v>
      </c>
      <c r="AD256" s="5"/>
      <c r="AE256" s="5">
        <v>0</v>
      </c>
      <c r="AF256" s="19" t="s">
        <v>42</v>
      </c>
      <c r="AG256" s="19"/>
      <c r="AH256" t="e">
        <f>VLOOKUP(C256,[1]Sheet2!$A$1:$B$17,2,0)</f>
        <v>#N/A</v>
      </c>
    </row>
    <row r="257" spans="1:34" ht="19.5" customHeight="1">
      <c r="A257" s="2">
        <v>209</v>
      </c>
      <c r="B257" s="3" t="s">
        <v>370</v>
      </c>
      <c r="C257" s="16" t="s">
        <v>381</v>
      </c>
      <c r="D257" s="16"/>
      <c r="E257" s="16"/>
      <c r="F257" s="4" t="s">
        <v>372</v>
      </c>
      <c r="G257" s="4" t="s">
        <v>31</v>
      </c>
      <c r="H257" s="17" t="s">
        <v>373</v>
      </c>
      <c r="I257" s="17"/>
      <c r="J257" s="17" t="s">
        <v>33</v>
      </c>
      <c r="K257" s="17"/>
      <c r="L257" s="3" t="s">
        <v>57</v>
      </c>
      <c r="M257" s="17" t="s">
        <v>35</v>
      </c>
      <c r="N257" s="17"/>
      <c r="O257" s="5">
        <v>38000</v>
      </c>
      <c r="P257" s="5">
        <v>18000</v>
      </c>
      <c r="Q257" s="5">
        <v>4500</v>
      </c>
      <c r="R257" s="5">
        <v>4500</v>
      </c>
      <c r="S257" s="5">
        <v>4500</v>
      </c>
      <c r="T257" s="5">
        <v>4500</v>
      </c>
      <c r="U257" s="18">
        <v>20000</v>
      </c>
      <c r="V257" s="18"/>
      <c r="W257" s="18">
        <v>5000</v>
      </c>
      <c r="X257" s="18"/>
      <c r="Y257" s="18">
        <v>5000</v>
      </c>
      <c r="Z257" s="18"/>
      <c r="AA257" s="18">
        <v>5000</v>
      </c>
      <c r="AB257" s="18"/>
      <c r="AC257" s="5">
        <v>5000</v>
      </c>
      <c r="AD257" s="5"/>
      <c r="AE257" s="5">
        <v>0</v>
      </c>
      <c r="AF257" s="19" t="s">
        <v>60</v>
      </c>
      <c r="AG257" s="19"/>
      <c r="AH257" t="e">
        <f>VLOOKUP(C257,[1]Sheet2!$A$1:$B$17,2,0)</f>
        <v>#N/A</v>
      </c>
    </row>
    <row r="258" spans="1:34" ht="25.5" customHeight="1">
      <c r="A258" s="2">
        <v>210</v>
      </c>
      <c r="B258" s="3" t="s">
        <v>370</v>
      </c>
      <c r="C258" s="16" t="s">
        <v>381</v>
      </c>
      <c r="D258" s="16"/>
      <c r="E258" s="16"/>
      <c r="F258" s="4" t="s">
        <v>372</v>
      </c>
      <c r="G258" s="4" t="s">
        <v>31</v>
      </c>
      <c r="H258" s="17" t="s">
        <v>373</v>
      </c>
      <c r="I258" s="17"/>
      <c r="J258" s="17" t="s">
        <v>33</v>
      </c>
      <c r="K258" s="17"/>
      <c r="L258" s="3" t="s">
        <v>57</v>
      </c>
      <c r="M258" s="17" t="s">
        <v>35</v>
      </c>
      <c r="N258" s="17"/>
      <c r="O258" s="5">
        <v>14000</v>
      </c>
      <c r="P258" s="5">
        <v>7000</v>
      </c>
      <c r="Q258" s="5">
        <v>1000</v>
      </c>
      <c r="R258" s="5">
        <v>1500</v>
      </c>
      <c r="S258" s="5">
        <v>2000</v>
      </c>
      <c r="T258" s="5">
        <v>2500</v>
      </c>
      <c r="U258" s="18">
        <v>7000</v>
      </c>
      <c r="V258" s="18"/>
      <c r="W258" s="18">
        <v>1000</v>
      </c>
      <c r="X258" s="18"/>
      <c r="Y258" s="18">
        <v>1500</v>
      </c>
      <c r="Z258" s="18"/>
      <c r="AA258" s="18">
        <v>2000</v>
      </c>
      <c r="AB258" s="18"/>
      <c r="AC258" s="5">
        <v>2500</v>
      </c>
      <c r="AD258" s="5">
        <v>6000</v>
      </c>
      <c r="AE258" s="5">
        <v>0</v>
      </c>
      <c r="AF258" s="19" t="s">
        <v>78</v>
      </c>
      <c r="AG258" s="19"/>
      <c r="AH258" t="e">
        <f>VLOOKUP(C258,[1]Sheet2!$A$1:$B$17,2,0)</f>
        <v>#N/A</v>
      </c>
    </row>
    <row r="259" spans="1:34" ht="18.75" customHeight="1">
      <c r="A259" s="2">
        <v>211</v>
      </c>
      <c r="B259" s="3" t="s">
        <v>370</v>
      </c>
      <c r="C259" s="16" t="s">
        <v>381</v>
      </c>
      <c r="D259" s="16"/>
      <c r="E259" s="16"/>
      <c r="F259" s="4" t="s">
        <v>372</v>
      </c>
      <c r="G259" s="4" t="s">
        <v>31</v>
      </c>
      <c r="H259" s="17" t="s">
        <v>373</v>
      </c>
      <c r="I259" s="17"/>
      <c r="J259" s="17" t="s">
        <v>33</v>
      </c>
      <c r="K259" s="17"/>
      <c r="L259" s="3" t="s">
        <v>57</v>
      </c>
      <c r="M259" s="17" t="s">
        <v>35</v>
      </c>
      <c r="N259" s="17"/>
      <c r="O259" s="5">
        <v>69600</v>
      </c>
      <c r="P259" s="5">
        <v>34800</v>
      </c>
      <c r="Q259" s="5">
        <v>8700</v>
      </c>
      <c r="R259" s="5">
        <v>8700</v>
      </c>
      <c r="S259" s="5">
        <v>8700</v>
      </c>
      <c r="T259" s="5">
        <v>8700</v>
      </c>
      <c r="U259" s="18">
        <v>34800</v>
      </c>
      <c r="V259" s="18"/>
      <c r="W259" s="18">
        <v>8700</v>
      </c>
      <c r="X259" s="18"/>
      <c r="Y259" s="18">
        <v>8700</v>
      </c>
      <c r="Z259" s="18"/>
      <c r="AA259" s="18">
        <v>8700</v>
      </c>
      <c r="AB259" s="18"/>
      <c r="AC259" s="5">
        <v>8700</v>
      </c>
      <c r="AD259" s="2"/>
      <c r="AE259" s="2"/>
      <c r="AF259" s="19" t="s">
        <v>58</v>
      </c>
      <c r="AG259" s="19"/>
      <c r="AH259" t="e">
        <f>VLOOKUP(C259,[1]Sheet2!$A$1:$B$17,2,0)</f>
        <v>#N/A</v>
      </c>
    </row>
    <row r="260" spans="1:34" ht="19.5" customHeight="1">
      <c r="A260" s="2">
        <v>212</v>
      </c>
      <c r="B260" s="3" t="s">
        <v>370</v>
      </c>
      <c r="C260" s="16" t="s">
        <v>381</v>
      </c>
      <c r="D260" s="16"/>
      <c r="E260" s="16"/>
      <c r="F260" s="4" t="s">
        <v>372</v>
      </c>
      <c r="G260" s="4" t="s">
        <v>31</v>
      </c>
      <c r="H260" s="17" t="s">
        <v>373</v>
      </c>
      <c r="I260" s="17"/>
      <c r="J260" s="17" t="s">
        <v>33</v>
      </c>
      <c r="K260" s="17"/>
      <c r="L260" s="3" t="s">
        <v>57</v>
      </c>
      <c r="M260" s="17" t="s">
        <v>35</v>
      </c>
      <c r="N260" s="17"/>
      <c r="O260" s="5">
        <v>91000</v>
      </c>
      <c r="P260" s="5">
        <v>39000</v>
      </c>
      <c r="Q260" s="5"/>
      <c r="R260" s="5">
        <v>13000</v>
      </c>
      <c r="S260" s="5">
        <v>13000</v>
      </c>
      <c r="T260" s="5">
        <v>13000</v>
      </c>
      <c r="U260" s="18">
        <v>52000</v>
      </c>
      <c r="V260" s="18"/>
      <c r="W260" s="18">
        <v>13000</v>
      </c>
      <c r="X260" s="18"/>
      <c r="Y260" s="18">
        <v>13000</v>
      </c>
      <c r="Z260" s="18"/>
      <c r="AA260" s="18">
        <v>13000</v>
      </c>
      <c r="AB260" s="18"/>
      <c r="AC260" s="5">
        <v>13000</v>
      </c>
      <c r="AD260" s="5">
        <v>10226</v>
      </c>
      <c r="AE260" s="5">
        <v>24000</v>
      </c>
      <c r="AF260" s="19" t="s">
        <v>36</v>
      </c>
      <c r="AG260" s="19"/>
      <c r="AH260" t="e">
        <f>VLOOKUP(C260,[1]Sheet2!$A$1:$B$17,2,0)</f>
        <v>#N/A</v>
      </c>
    </row>
    <row r="261" spans="1:34" ht="11.25" customHeight="1">
      <c r="A261" s="20" t="s">
        <v>47</v>
      </c>
      <c r="B261" s="20"/>
      <c r="C261" s="20"/>
      <c r="D261" s="20"/>
      <c r="E261" s="20"/>
      <c r="F261" s="2">
        <v>5</v>
      </c>
      <c r="G261" s="11"/>
      <c r="H261" s="11"/>
      <c r="I261" s="11"/>
      <c r="J261" s="11"/>
      <c r="K261" s="11"/>
      <c r="L261" s="11"/>
      <c r="M261" s="11"/>
      <c r="N261" s="11"/>
      <c r="O261" s="6" t="s">
        <v>382</v>
      </c>
      <c r="P261" s="6" t="s">
        <v>383</v>
      </c>
      <c r="Q261" s="6" t="s">
        <v>384</v>
      </c>
      <c r="R261" s="6" t="s">
        <v>385</v>
      </c>
      <c r="S261" s="6" t="s">
        <v>386</v>
      </c>
      <c r="T261" s="6" t="s">
        <v>387</v>
      </c>
      <c r="U261" s="21" t="s">
        <v>388</v>
      </c>
      <c r="V261" s="21"/>
      <c r="W261" s="21" t="s">
        <v>385</v>
      </c>
      <c r="X261" s="21"/>
      <c r="Y261" s="21" t="s">
        <v>386</v>
      </c>
      <c r="Z261" s="21"/>
      <c r="AA261" s="21" t="s">
        <v>387</v>
      </c>
      <c r="AB261" s="21"/>
      <c r="AC261" s="6" t="s">
        <v>389</v>
      </c>
      <c r="AD261" s="12"/>
      <c r="AE261" s="12"/>
      <c r="AF261" s="12"/>
      <c r="AG261" s="12"/>
      <c r="AH261" t="e">
        <f>VLOOKUP(C261,[1]Sheet2!$A$1:$B$17,2,0)</f>
        <v>#N/A</v>
      </c>
    </row>
    <row r="262" spans="1:34" ht="19.5" customHeight="1">
      <c r="A262" s="2">
        <v>213</v>
      </c>
      <c r="B262" s="3" t="s">
        <v>390</v>
      </c>
      <c r="C262" s="16" t="s">
        <v>391</v>
      </c>
      <c r="D262" s="16"/>
      <c r="E262" s="16"/>
      <c r="F262" s="4" t="s">
        <v>392</v>
      </c>
      <c r="G262" s="4" t="s">
        <v>177</v>
      </c>
      <c r="H262" s="17" t="s">
        <v>393</v>
      </c>
      <c r="I262" s="17"/>
      <c r="J262" s="17" t="s">
        <v>179</v>
      </c>
      <c r="K262" s="17"/>
      <c r="L262" s="3" t="s">
        <v>34</v>
      </c>
      <c r="M262" s="17" t="s">
        <v>180</v>
      </c>
      <c r="N262" s="17"/>
      <c r="O262" s="5">
        <v>220</v>
      </c>
      <c r="P262" s="5">
        <v>100</v>
      </c>
      <c r="Q262" s="5">
        <v>25</v>
      </c>
      <c r="R262" s="5">
        <v>25</v>
      </c>
      <c r="S262" s="5">
        <v>25</v>
      </c>
      <c r="T262" s="5">
        <v>25</v>
      </c>
      <c r="U262" s="18">
        <v>120</v>
      </c>
      <c r="V262" s="18"/>
      <c r="W262" s="18">
        <v>30</v>
      </c>
      <c r="X262" s="18"/>
      <c r="Y262" s="18">
        <v>30</v>
      </c>
      <c r="Z262" s="18"/>
      <c r="AA262" s="18">
        <v>30</v>
      </c>
      <c r="AB262" s="18"/>
      <c r="AC262" s="5">
        <v>30</v>
      </c>
      <c r="AD262" s="5">
        <v>10</v>
      </c>
      <c r="AE262" s="5">
        <v>0</v>
      </c>
      <c r="AF262" s="19" t="s">
        <v>45</v>
      </c>
      <c r="AG262" s="19"/>
      <c r="AH262" t="str">
        <f>VLOOKUP(C262,[1]Sheet2!$A$1:$B$17,2,0)</f>
        <v>x</v>
      </c>
    </row>
    <row r="263" spans="1:34" ht="11.25" customHeight="1">
      <c r="A263" s="20" t="s">
        <v>47</v>
      </c>
      <c r="B263" s="20"/>
      <c r="C263" s="20"/>
      <c r="D263" s="20"/>
      <c r="E263" s="20"/>
      <c r="F263" s="2">
        <v>1</v>
      </c>
      <c r="G263" s="11"/>
      <c r="H263" s="11"/>
      <c r="I263" s="11"/>
      <c r="J263" s="11"/>
      <c r="K263" s="11"/>
      <c r="L263" s="11"/>
      <c r="M263" s="11"/>
      <c r="N263" s="11"/>
      <c r="O263" s="6" t="s">
        <v>394</v>
      </c>
      <c r="P263" s="6" t="s">
        <v>395</v>
      </c>
      <c r="Q263" s="6" t="s">
        <v>396</v>
      </c>
      <c r="R263" s="6" t="s">
        <v>396</v>
      </c>
      <c r="S263" s="6" t="s">
        <v>396</v>
      </c>
      <c r="T263" s="6" t="s">
        <v>396</v>
      </c>
      <c r="U263" s="21" t="s">
        <v>397</v>
      </c>
      <c r="V263" s="21"/>
      <c r="W263" s="21" t="s">
        <v>398</v>
      </c>
      <c r="X263" s="21"/>
      <c r="Y263" s="21" t="s">
        <v>398</v>
      </c>
      <c r="Z263" s="21"/>
      <c r="AA263" s="21" t="s">
        <v>398</v>
      </c>
      <c r="AB263" s="21"/>
      <c r="AC263" s="6" t="s">
        <v>398</v>
      </c>
      <c r="AD263" s="12"/>
      <c r="AE263" s="12"/>
      <c r="AF263" s="12"/>
      <c r="AG263" s="12"/>
      <c r="AH263" t="e">
        <f>VLOOKUP(C263,[1]Sheet2!$A$1:$B$17,2,0)</f>
        <v>#N/A</v>
      </c>
    </row>
    <row r="264" spans="1:34" ht="18.75" customHeight="1">
      <c r="A264" s="2">
        <v>214</v>
      </c>
      <c r="B264" s="3" t="s">
        <v>390</v>
      </c>
      <c r="C264" s="16" t="s">
        <v>399</v>
      </c>
      <c r="D264" s="16"/>
      <c r="E264" s="16"/>
      <c r="F264" s="4" t="s">
        <v>392</v>
      </c>
      <c r="G264" s="4" t="s">
        <v>177</v>
      </c>
      <c r="H264" s="17" t="s">
        <v>393</v>
      </c>
      <c r="I264" s="17"/>
      <c r="J264" s="17" t="s">
        <v>179</v>
      </c>
      <c r="K264" s="17"/>
      <c r="L264" s="3" t="s">
        <v>57</v>
      </c>
      <c r="M264" s="17" t="s">
        <v>180</v>
      </c>
      <c r="N264" s="17"/>
      <c r="O264" s="5">
        <v>220</v>
      </c>
      <c r="P264" s="5">
        <v>100</v>
      </c>
      <c r="Q264" s="5">
        <v>25</v>
      </c>
      <c r="R264" s="5">
        <v>25</v>
      </c>
      <c r="S264" s="5">
        <v>25</v>
      </c>
      <c r="T264" s="5">
        <v>25</v>
      </c>
      <c r="U264" s="18">
        <v>120</v>
      </c>
      <c r="V264" s="18"/>
      <c r="W264" s="18">
        <v>30</v>
      </c>
      <c r="X264" s="18"/>
      <c r="Y264" s="18">
        <v>30</v>
      </c>
      <c r="Z264" s="18"/>
      <c r="AA264" s="18">
        <v>30</v>
      </c>
      <c r="AB264" s="18"/>
      <c r="AC264" s="5">
        <v>30</v>
      </c>
      <c r="AD264" s="5"/>
      <c r="AE264" s="5">
        <v>0</v>
      </c>
      <c r="AF264" s="19" t="s">
        <v>45</v>
      </c>
      <c r="AG264" s="19"/>
      <c r="AH264" t="e">
        <f>VLOOKUP(C264,[1]Sheet2!$A$1:$B$17,2,0)</f>
        <v>#N/A</v>
      </c>
    </row>
    <row r="265" spans="1:34" ht="12" customHeight="1">
      <c r="A265" s="20" t="s">
        <v>47</v>
      </c>
      <c r="B265" s="20"/>
      <c r="C265" s="20"/>
      <c r="D265" s="20"/>
      <c r="E265" s="20"/>
      <c r="F265" s="2">
        <v>1</v>
      </c>
      <c r="G265" s="11"/>
      <c r="H265" s="11"/>
      <c r="I265" s="11"/>
      <c r="J265" s="11"/>
      <c r="K265" s="11"/>
      <c r="L265" s="11"/>
      <c r="M265" s="11"/>
      <c r="N265" s="11"/>
      <c r="O265" s="6" t="s">
        <v>394</v>
      </c>
      <c r="P265" s="6" t="s">
        <v>395</v>
      </c>
      <c r="Q265" s="6" t="s">
        <v>396</v>
      </c>
      <c r="R265" s="6" t="s">
        <v>396</v>
      </c>
      <c r="S265" s="6" t="s">
        <v>396</v>
      </c>
      <c r="T265" s="6" t="s">
        <v>396</v>
      </c>
      <c r="U265" s="21" t="s">
        <v>397</v>
      </c>
      <c r="V265" s="21"/>
      <c r="W265" s="21" t="s">
        <v>398</v>
      </c>
      <c r="X265" s="21"/>
      <c r="Y265" s="21" t="s">
        <v>398</v>
      </c>
      <c r="Z265" s="21"/>
      <c r="AA265" s="21" t="s">
        <v>398</v>
      </c>
      <c r="AB265" s="21"/>
      <c r="AC265" s="6" t="s">
        <v>398</v>
      </c>
      <c r="AD265" s="12"/>
      <c r="AE265" s="12"/>
      <c r="AF265" s="12"/>
      <c r="AG265" s="12"/>
      <c r="AH265" t="e">
        <f>VLOOKUP(C265,[1]Sheet2!$A$1:$B$17,2,0)</f>
        <v>#N/A</v>
      </c>
    </row>
    <row r="266" spans="1:34" ht="18.75" customHeight="1">
      <c r="A266" s="2">
        <v>215</v>
      </c>
      <c r="B266" s="3" t="s">
        <v>400</v>
      </c>
      <c r="C266" s="16" t="s">
        <v>401</v>
      </c>
      <c r="D266" s="16"/>
      <c r="E266" s="16"/>
      <c r="F266" s="4" t="s">
        <v>392</v>
      </c>
      <c r="G266" s="4" t="s">
        <v>177</v>
      </c>
      <c r="H266" s="17" t="s">
        <v>402</v>
      </c>
      <c r="I266" s="17"/>
      <c r="J266" s="17" t="s">
        <v>179</v>
      </c>
      <c r="K266" s="17"/>
      <c r="L266" s="3" t="s">
        <v>34</v>
      </c>
      <c r="M266" s="17" t="s">
        <v>180</v>
      </c>
      <c r="N266" s="17"/>
      <c r="O266" s="5">
        <v>220</v>
      </c>
      <c r="P266" s="5">
        <v>100</v>
      </c>
      <c r="Q266" s="5">
        <v>25</v>
      </c>
      <c r="R266" s="5">
        <v>25</v>
      </c>
      <c r="S266" s="5">
        <v>25</v>
      </c>
      <c r="T266" s="5">
        <v>25</v>
      </c>
      <c r="U266" s="18">
        <v>120</v>
      </c>
      <c r="V266" s="18"/>
      <c r="W266" s="18">
        <v>30</v>
      </c>
      <c r="X266" s="18"/>
      <c r="Y266" s="18">
        <v>30</v>
      </c>
      <c r="Z266" s="18"/>
      <c r="AA266" s="18">
        <v>30</v>
      </c>
      <c r="AB266" s="18"/>
      <c r="AC266" s="5">
        <v>30</v>
      </c>
      <c r="AD266" s="5"/>
      <c r="AE266" s="5">
        <v>0</v>
      </c>
      <c r="AF266" s="19" t="s">
        <v>45</v>
      </c>
      <c r="AG266" s="19"/>
      <c r="AH266" t="e">
        <f>VLOOKUP(C266,[1]Sheet2!$A$1:$B$17,2,0)</f>
        <v>#N/A</v>
      </c>
    </row>
    <row r="267" spans="1:34" ht="12" customHeight="1">
      <c r="A267" s="20" t="s">
        <v>47</v>
      </c>
      <c r="B267" s="20"/>
      <c r="C267" s="20"/>
      <c r="D267" s="20"/>
      <c r="E267" s="20"/>
      <c r="F267" s="2">
        <v>1</v>
      </c>
      <c r="G267" s="11"/>
      <c r="H267" s="11"/>
      <c r="I267" s="11"/>
      <c r="J267" s="11"/>
      <c r="K267" s="11"/>
      <c r="L267" s="11"/>
      <c r="M267" s="11"/>
      <c r="N267" s="11"/>
      <c r="O267" s="6" t="s">
        <v>394</v>
      </c>
      <c r="P267" s="6" t="s">
        <v>395</v>
      </c>
      <c r="Q267" s="6" t="s">
        <v>396</v>
      </c>
      <c r="R267" s="6" t="s">
        <v>396</v>
      </c>
      <c r="S267" s="6" t="s">
        <v>396</v>
      </c>
      <c r="T267" s="6" t="s">
        <v>396</v>
      </c>
      <c r="U267" s="21" t="s">
        <v>397</v>
      </c>
      <c r="V267" s="21"/>
      <c r="W267" s="21" t="s">
        <v>398</v>
      </c>
      <c r="X267" s="21"/>
      <c r="Y267" s="21" t="s">
        <v>398</v>
      </c>
      <c r="Z267" s="21"/>
      <c r="AA267" s="21" t="s">
        <v>398</v>
      </c>
      <c r="AB267" s="21"/>
      <c r="AC267" s="6" t="s">
        <v>398</v>
      </c>
      <c r="AD267" s="12"/>
      <c r="AE267" s="12"/>
      <c r="AF267" s="12"/>
      <c r="AG267" s="12"/>
      <c r="AH267" t="e">
        <f>VLOOKUP(C267,[1]Sheet2!$A$1:$B$17,2,0)</f>
        <v>#N/A</v>
      </c>
    </row>
    <row r="268" spans="1:34" ht="18.75" customHeight="1">
      <c r="A268" s="2">
        <v>216</v>
      </c>
      <c r="B268" s="3" t="s">
        <v>400</v>
      </c>
      <c r="C268" s="16" t="s">
        <v>403</v>
      </c>
      <c r="D268" s="16"/>
      <c r="E268" s="16"/>
      <c r="F268" s="4" t="s">
        <v>392</v>
      </c>
      <c r="G268" s="4" t="s">
        <v>177</v>
      </c>
      <c r="H268" s="17" t="s">
        <v>402</v>
      </c>
      <c r="I268" s="17"/>
      <c r="J268" s="17" t="s">
        <v>179</v>
      </c>
      <c r="K268" s="17"/>
      <c r="L268" s="3" t="s">
        <v>57</v>
      </c>
      <c r="M268" s="17" t="s">
        <v>180</v>
      </c>
      <c r="N268" s="17"/>
      <c r="O268" s="5">
        <v>220</v>
      </c>
      <c r="P268" s="5">
        <v>100</v>
      </c>
      <c r="Q268" s="5">
        <v>25</v>
      </c>
      <c r="R268" s="5">
        <v>25</v>
      </c>
      <c r="S268" s="5">
        <v>25</v>
      </c>
      <c r="T268" s="5">
        <v>25</v>
      </c>
      <c r="U268" s="18">
        <v>120</v>
      </c>
      <c r="V268" s="18"/>
      <c r="W268" s="18">
        <v>30</v>
      </c>
      <c r="X268" s="18"/>
      <c r="Y268" s="18">
        <v>30</v>
      </c>
      <c r="Z268" s="18"/>
      <c r="AA268" s="18">
        <v>30</v>
      </c>
      <c r="AB268" s="18"/>
      <c r="AC268" s="5">
        <v>30</v>
      </c>
      <c r="AD268" s="5"/>
      <c r="AE268" s="5">
        <v>0</v>
      </c>
      <c r="AF268" s="19" t="s">
        <v>45</v>
      </c>
      <c r="AG268" s="19"/>
      <c r="AH268" t="e">
        <f>VLOOKUP(C268,[1]Sheet2!$A$1:$B$17,2,0)</f>
        <v>#N/A</v>
      </c>
    </row>
    <row r="269" spans="1:34" ht="12" customHeight="1">
      <c r="A269" s="20" t="s">
        <v>47</v>
      </c>
      <c r="B269" s="20"/>
      <c r="C269" s="20"/>
      <c r="D269" s="20"/>
      <c r="E269" s="20"/>
      <c r="F269" s="2">
        <v>1</v>
      </c>
      <c r="G269" s="11"/>
      <c r="H269" s="11"/>
      <c r="I269" s="11"/>
      <c r="J269" s="11"/>
      <c r="K269" s="11"/>
      <c r="L269" s="11"/>
      <c r="M269" s="11"/>
      <c r="N269" s="11"/>
      <c r="O269" s="6" t="s">
        <v>394</v>
      </c>
      <c r="P269" s="6" t="s">
        <v>395</v>
      </c>
      <c r="Q269" s="6" t="s">
        <v>396</v>
      </c>
      <c r="R269" s="6" t="s">
        <v>396</v>
      </c>
      <c r="S269" s="6" t="s">
        <v>396</v>
      </c>
      <c r="T269" s="6" t="s">
        <v>396</v>
      </c>
      <c r="U269" s="21" t="s">
        <v>397</v>
      </c>
      <c r="V269" s="21"/>
      <c r="W269" s="21" t="s">
        <v>398</v>
      </c>
      <c r="X269" s="21"/>
      <c r="Y269" s="21" t="s">
        <v>398</v>
      </c>
      <c r="Z269" s="21"/>
      <c r="AA269" s="21" t="s">
        <v>398</v>
      </c>
      <c r="AB269" s="21"/>
      <c r="AC269" s="6" t="s">
        <v>398</v>
      </c>
      <c r="AD269" s="12"/>
      <c r="AE269" s="12"/>
      <c r="AF269" s="12"/>
      <c r="AG269" s="12"/>
      <c r="AH269" t="e">
        <f>VLOOKUP(C269,[1]Sheet2!$A$1:$B$17,2,0)</f>
        <v>#N/A</v>
      </c>
    </row>
    <row r="270" spans="1:34" ht="18.75" customHeight="1">
      <c r="A270" s="2">
        <v>217</v>
      </c>
      <c r="B270" s="3" t="s">
        <v>404</v>
      </c>
      <c r="C270" s="16" t="s">
        <v>405</v>
      </c>
      <c r="D270" s="16"/>
      <c r="E270" s="16"/>
      <c r="F270" s="4" t="s">
        <v>406</v>
      </c>
      <c r="G270" s="4" t="s">
        <v>69</v>
      </c>
      <c r="H270" s="17" t="s">
        <v>393</v>
      </c>
      <c r="I270" s="17"/>
      <c r="J270" s="17" t="s">
        <v>33</v>
      </c>
      <c r="K270" s="17"/>
      <c r="L270" s="3" t="s">
        <v>34</v>
      </c>
      <c r="M270" s="17" t="s">
        <v>35</v>
      </c>
      <c r="N270" s="17"/>
      <c r="O270" s="5">
        <v>70000</v>
      </c>
      <c r="P270" s="5">
        <v>35000</v>
      </c>
      <c r="Q270" s="5">
        <v>8750</v>
      </c>
      <c r="R270" s="5">
        <v>8750</v>
      </c>
      <c r="S270" s="5">
        <v>8750</v>
      </c>
      <c r="T270" s="5">
        <v>8750</v>
      </c>
      <c r="U270" s="18">
        <v>35000</v>
      </c>
      <c r="V270" s="18"/>
      <c r="W270" s="18">
        <v>8750</v>
      </c>
      <c r="X270" s="18"/>
      <c r="Y270" s="18">
        <v>8750</v>
      </c>
      <c r="Z270" s="18"/>
      <c r="AA270" s="18">
        <v>8750</v>
      </c>
      <c r="AB270" s="18"/>
      <c r="AC270" s="5">
        <v>8750</v>
      </c>
      <c r="AD270" s="5"/>
      <c r="AE270" s="5">
        <v>0</v>
      </c>
      <c r="AF270" s="19" t="s">
        <v>45</v>
      </c>
      <c r="AG270" s="19"/>
      <c r="AH270" t="e">
        <f>VLOOKUP(C270,[1]Sheet2!$A$1:$B$17,2,0)</f>
        <v>#N/A</v>
      </c>
    </row>
    <row r="271" spans="1:34" ht="19.5" customHeight="1">
      <c r="A271" s="2">
        <v>218</v>
      </c>
      <c r="B271" s="3" t="s">
        <v>404</v>
      </c>
      <c r="C271" s="16" t="s">
        <v>405</v>
      </c>
      <c r="D271" s="16"/>
      <c r="E271" s="16"/>
      <c r="F271" s="4" t="s">
        <v>406</v>
      </c>
      <c r="G271" s="4" t="s">
        <v>69</v>
      </c>
      <c r="H271" s="17" t="s">
        <v>393</v>
      </c>
      <c r="I271" s="17"/>
      <c r="J271" s="17" t="s">
        <v>33</v>
      </c>
      <c r="K271" s="17"/>
      <c r="L271" s="3" t="s">
        <v>34</v>
      </c>
      <c r="M271" s="17" t="s">
        <v>35</v>
      </c>
      <c r="N271" s="17"/>
      <c r="O271" s="5">
        <v>35000</v>
      </c>
      <c r="P271" s="5">
        <v>15000</v>
      </c>
      <c r="Q271" s="5"/>
      <c r="R271" s="5">
        <v>5000</v>
      </c>
      <c r="S271" s="5">
        <v>5000</v>
      </c>
      <c r="T271" s="5">
        <v>5000</v>
      </c>
      <c r="U271" s="18">
        <v>20000</v>
      </c>
      <c r="V271" s="18"/>
      <c r="W271" s="18">
        <v>5000</v>
      </c>
      <c r="X271" s="18"/>
      <c r="Y271" s="18">
        <v>5000</v>
      </c>
      <c r="Z271" s="18"/>
      <c r="AA271" s="18">
        <v>5000</v>
      </c>
      <c r="AB271" s="18"/>
      <c r="AC271" s="5">
        <v>5000</v>
      </c>
      <c r="AD271" s="5"/>
      <c r="AE271" s="5">
        <v>0</v>
      </c>
      <c r="AF271" s="19" t="s">
        <v>36</v>
      </c>
      <c r="AG271" s="19"/>
      <c r="AH271" t="e">
        <f>VLOOKUP(C271,[1]Sheet2!$A$1:$B$17,2,0)</f>
        <v>#N/A</v>
      </c>
    </row>
    <row r="272" spans="1:34" ht="11.25" customHeight="1">
      <c r="A272" s="20" t="s">
        <v>47</v>
      </c>
      <c r="B272" s="20"/>
      <c r="C272" s="20"/>
      <c r="D272" s="20"/>
      <c r="E272" s="20"/>
      <c r="F272" s="2">
        <v>2</v>
      </c>
      <c r="G272" s="11"/>
      <c r="H272" s="11"/>
      <c r="I272" s="11"/>
      <c r="J272" s="11"/>
      <c r="K272" s="11"/>
      <c r="L272" s="11"/>
      <c r="M272" s="11"/>
      <c r="N272" s="11"/>
      <c r="O272" s="6" t="s">
        <v>407</v>
      </c>
      <c r="P272" s="6" t="s">
        <v>132</v>
      </c>
      <c r="Q272" s="6" t="s">
        <v>408</v>
      </c>
      <c r="R272" s="6" t="s">
        <v>409</v>
      </c>
      <c r="S272" s="6" t="s">
        <v>409</v>
      </c>
      <c r="T272" s="6" t="s">
        <v>409</v>
      </c>
      <c r="U272" s="21" t="s">
        <v>306</v>
      </c>
      <c r="V272" s="21"/>
      <c r="W272" s="21" t="s">
        <v>409</v>
      </c>
      <c r="X272" s="21"/>
      <c r="Y272" s="21" t="s">
        <v>409</v>
      </c>
      <c r="Z272" s="21"/>
      <c r="AA272" s="21" t="s">
        <v>409</v>
      </c>
      <c r="AB272" s="21"/>
      <c r="AC272" s="6" t="s">
        <v>409</v>
      </c>
      <c r="AD272" s="12"/>
      <c r="AE272" s="12"/>
      <c r="AF272" s="12"/>
      <c r="AG272" s="12"/>
      <c r="AH272" t="e">
        <f>VLOOKUP(C272,[1]Sheet2!$A$1:$B$17,2,0)</f>
        <v>#N/A</v>
      </c>
    </row>
    <row r="273" spans="1:34" ht="18.75" customHeight="1">
      <c r="A273" s="2">
        <v>219</v>
      </c>
      <c r="B273" s="3" t="s">
        <v>404</v>
      </c>
      <c r="C273" s="16" t="s">
        <v>410</v>
      </c>
      <c r="D273" s="16"/>
      <c r="E273" s="16"/>
      <c r="F273" s="4" t="s">
        <v>406</v>
      </c>
      <c r="G273" s="4" t="s">
        <v>69</v>
      </c>
      <c r="H273" s="17" t="s">
        <v>393</v>
      </c>
      <c r="I273" s="17"/>
      <c r="J273" s="17" t="s">
        <v>33</v>
      </c>
      <c r="K273" s="17"/>
      <c r="L273" s="3" t="s">
        <v>57</v>
      </c>
      <c r="M273" s="17" t="s">
        <v>35</v>
      </c>
      <c r="N273" s="17"/>
      <c r="O273" s="5">
        <v>16000</v>
      </c>
      <c r="P273" s="5">
        <v>8000</v>
      </c>
      <c r="Q273" s="5">
        <v>2000</v>
      </c>
      <c r="R273" s="5">
        <v>2000</v>
      </c>
      <c r="S273" s="5">
        <v>2000</v>
      </c>
      <c r="T273" s="5">
        <v>2000</v>
      </c>
      <c r="U273" s="18">
        <v>8000</v>
      </c>
      <c r="V273" s="18"/>
      <c r="W273" s="18">
        <v>2000</v>
      </c>
      <c r="X273" s="18"/>
      <c r="Y273" s="18">
        <v>2000</v>
      </c>
      <c r="Z273" s="18"/>
      <c r="AA273" s="18">
        <v>2000</v>
      </c>
      <c r="AB273" s="18"/>
      <c r="AC273" s="5">
        <v>2000</v>
      </c>
      <c r="AD273" s="5"/>
      <c r="AE273" s="5">
        <v>0</v>
      </c>
      <c r="AF273" s="19" t="s">
        <v>44</v>
      </c>
      <c r="AG273" s="19"/>
      <c r="AH273" t="str">
        <f>VLOOKUP(C273,[1]Sheet2!$A$1:$B$17,2,0)</f>
        <v>x</v>
      </c>
    </row>
    <row r="274" spans="1:34" ht="19.5" customHeight="1">
      <c r="A274" s="2">
        <v>220</v>
      </c>
      <c r="B274" s="3" t="s">
        <v>404</v>
      </c>
      <c r="C274" s="16" t="s">
        <v>410</v>
      </c>
      <c r="D274" s="16"/>
      <c r="E274" s="16"/>
      <c r="F274" s="4" t="s">
        <v>406</v>
      </c>
      <c r="G274" s="4" t="s">
        <v>69</v>
      </c>
      <c r="H274" s="17" t="s">
        <v>393</v>
      </c>
      <c r="I274" s="17"/>
      <c r="J274" s="17" t="s">
        <v>33</v>
      </c>
      <c r="K274" s="17"/>
      <c r="L274" s="3" t="s">
        <v>57</v>
      </c>
      <c r="M274" s="17" t="s">
        <v>35</v>
      </c>
      <c r="N274" s="17"/>
      <c r="O274" s="5">
        <v>80000</v>
      </c>
      <c r="P274" s="5">
        <v>40000</v>
      </c>
      <c r="Q274" s="5">
        <v>10000</v>
      </c>
      <c r="R274" s="5">
        <v>10000</v>
      </c>
      <c r="S274" s="5">
        <v>10000</v>
      </c>
      <c r="T274" s="5">
        <v>10000</v>
      </c>
      <c r="U274" s="18">
        <v>40000</v>
      </c>
      <c r="V274" s="18"/>
      <c r="W274" s="18">
        <v>10000</v>
      </c>
      <c r="X274" s="18"/>
      <c r="Y274" s="18">
        <v>10000</v>
      </c>
      <c r="Z274" s="18"/>
      <c r="AA274" s="18">
        <v>10000</v>
      </c>
      <c r="AB274" s="18"/>
      <c r="AC274" s="5">
        <v>10000</v>
      </c>
      <c r="AD274" s="5"/>
      <c r="AE274" s="5">
        <v>0</v>
      </c>
      <c r="AF274" s="19" t="s">
        <v>43</v>
      </c>
      <c r="AG274" s="19"/>
      <c r="AH274" t="str">
        <f>VLOOKUP(C274,[1]Sheet2!$A$1:$B$17,2,0)</f>
        <v>x</v>
      </c>
    </row>
    <row r="275" spans="1:34" ht="18.75" customHeight="1">
      <c r="A275" s="2">
        <v>221</v>
      </c>
      <c r="B275" s="3" t="s">
        <v>404</v>
      </c>
      <c r="C275" s="16" t="s">
        <v>410</v>
      </c>
      <c r="D275" s="16"/>
      <c r="E275" s="16"/>
      <c r="F275" s="4" t="s">
        <v>406</v>
      </c>
      <c r="G275" s="4" t="s">
        <v>69</v>
      </c>
      <c r="H275" s="17" t="s">
        <v>393</v>
      </c>
      <c r="I275" s="17"/>
      <c r="J275" s="17" t="s">
        <v>33</v>
      </c>
      <c r="K275" s="17"/>
      <c r="L275" s="3" t="s">
        <v>57</v>
      </c>
      <c r="M275" s="17" t="s">
        <v>35</v>
      </c>
      <c r="N275" s="17"/>
      <c r="O275" s="5">
        <v>32000</v>
      </c>
      <c r="P275" s="5">
        <v>16000</v>
      </c>
      <c r="Q275" s="5">
        <v>4000</v>
      </c>
      <c r="R275" s="5">
        <v>4000</v>
      </c>
      <c r="S275" s="5">
        <v>4000</v>
      </c>
      <c r="T275" s="5">
        <v>4000</v>
      </c>
      <c r="U275" s="18">
        <v>16000</v>
      </c>
      <c r="V275" s="18"/>
      <c r="W275" s="18">
        <v>4000</v>
      </c>
      <c r="X275" s="18"/>
      <c r="Y275" s="18">
        <v>4000</v>
      </c>
      <c r="Z275" s="18"/>
      <c r="AA275" s="18">
        <v>4000</v>
      </c>
      <c r="AB275" s="18"/>
      <c r="AC275" s="5">
        <v>4000</v>
      </c>
      <c r="AD275" s="5">
        <v>14000</v>
      </c>
      <c r="AE275" s="5">
        <v>3000</v>
      </c>
      <c r="AF275" s="19" t="s">
        <v>38</v>
      </c>
      <c r="AG275" s="19"/>
      <c r="AH275" t="str">
        <f>VLOOKUP(C275,[1]Sheet2!$A$1:$B$17,2,0)</f>
        <v>x</v>
      </c>
    </row>
    <row r="276" spans="1:34" ht="18.75" customHeight="1">
      <c r="A276" s="2">
        <v>222</v>
      </c>
      <c r="B276" s="3" t="s">
        <v>404</v>
      </c>
      <c r="C276" s="16" t="s">
        <v>410</v>
      </c>
      <c r="D276" s="16"/>
      <c r="E276" s="16"/>
      <c r="F276" s="4" t="s">
        <v>406</v>
      </c>
      <c r="G276" s="4" t="s">
        <v>69</v>
      </c>
      <c r="H276" s="17" t="s">
        <v>393</v>
      </c>
      <c r="I276" s="17"/>
      <c r="J276" s="17" t="s">
        <v>33</v>
      </c>
      <c r="K276" s="17"/>
      <c r="L276" s="3" t="s">
        <v>57</v>
      </c>
      <c r="M276" s="17" t="s">
        <v>35</v>
      </c>
      <c r="N276" s="17"/>
      <c r="O276" s="5">
        <v>480000</v>
      </c>
      <c r="P276" s="5">
        <v>240000</v>
      </c>
      <c r="Q276" s="5">
        <v>60000</v>
      </c>
      <c r="R276" s="5">
        <v>60000</v>
      </c>
      <c r="S276" s="5">
        <v>60000</v>
      </c>
      <c r="T276" s="5">
        <v>60000</v>
      </c>
      <c r="U276" s="18">
        <v>240000</v>
      </c>
      <c r="V276" s="18"/>
      <c r="W276" s="18">
        <v>60000</v>
      </c>
      <c r="X276" s="18"/>
      <c r="Y276" s="18">
        <v>60000</v>
      </c>
      <c r="Z276" s="18"/>
      <c r="AA276" s="18">
        <v>60000</v>
      </c>
      <c r="AB276" s="18"/>
      <c r="AC276" s="5">
        <v>60000</v>
      </c>
      <c r="AD276" s="5">
        <v>200000</v>
      </c>
      <c r="AE276" s="5">
        <v>0</v>
      </c>
      <c r="AF276" s="19" t="s">
        <v>46</v>
      </c>
      <c r="AG276" s="19"/>
      <c r="AH276" t="str">
        <f>VLOOKUP(C276,[1]Sheet2!$A$1:$B$17,2,0)</f>
        <v>x</v>
      </c>
    </row>
    <row r="277" spans="1:34" ht="18.75" customHeight="1">
      <c r="A277" s="2">
        <v>223</v>
      </c>
      <c r="B277" s="3" t="s">
        <v>404</v>
      </c>
      <c r="C277" s="16" t="s">
        <v>410</v>
      </c>
      <c r="D277" s="16"/>
      <c r="E277" s="16"/>
      <c r="F277" s="4" t="s">
        <v>406</v>
      </c>
      <c r="G277" s="4" t="s">
        <v>69</v>
      </c>
      <c r="H277" s="17" t="s">
        <v>393</v>
      </c>
      <c r="I277" s="17"/>
      <c r="J277" s="17" t="s">
        <v>33</v>
      </c>
      <c r="K277" s="17"/>
      <c r="L277" s="3" t="s">
        <v>57</v>
      </c>
      <c r="M277" s="17" t="s">
        <v>35</v>
      </c>
      <c r="N277" s="17"/>
      <c r="O277" s="5">
        <v>60000</v>
      </c>
      <c r="P277" s="5">
        <v>30000</v>
      </c>
      <c r="Q277" s="5">
        <v>7500</v>
      </c>
      <c r="R277" s="5">
        <v>7500</v>
      </c>
      <c r="S277" s="5">
        <v>7500</v>
      </c>
      <c r="T277" s="5">
        <v>7500</v>
      </c>
      <c r="U277" s="18">
        <v>30000</v>
      </c>
      <c r="V277" s="18"/>
      <c r="W277" s="18">
        <v>7500</v>
      </c>
      <c r="X277" s="18"/>
      <c r="Y277" s="18">
        <v>7500</v>
      </c>
      <c r="Z277" s="18"/>
      <c r="AA277" s="18">
        <v>7500</v>
      </c>
      <c r="AB277" s="18"/>
      <c r="AC277" s="5">
        <v>7500</v>
      </c>
      <c r="AD277" s="2"/>
      <c r="AE277" s="2"/>
      <c r="AF277" s="19" t="s">
        <v>58</v>
      </c>
      <c r="AG277" s="19"/>
      <c r="AH277" t="str">
        <f>VLOOKUP(C277,[1]Sheet2!$A$1:$B$17,2,0)</f>
        <v>x</v>
      </c>
    </row>
    <row r="278" spans="1:34" ht="12" customHeight="1">
      <c r="A278" s="20" t="s">
        <v>47</v>
      </c>
      <c r="B278" s="20"/>
      <c r="C278" s="20"/>
      <c r="D278" s="20"/>
      <c r="E278" s="20"/>
      <c r="F278" s="2">
        <v>5</v>
      </c>
      <c r="G278" s="11"/>
      <c r="H278" s="11"/>
      <c r="I278" s="11"/>
      <c r="J278" s="11"/>
      <c r="K278" s="11"/>
      <c r="L278" s="11"/>
      <c r="M278" s="11"/>
      <c r="N278" s="11"/>
      <c r="O278" s="6" t="s">
        <v>411</v>
      </c>
      <c r="P278" s="6" t="s">
        <v>412</v>
      </c>
      <c r="Q278" s="6" t="s">
        <v>413</v>
      </c>
      <c r="R278" s="6" t="s">
        <v>413</v>
      </c>
      <c r="S278" s="6" t="s">
        <v>413</v>
      </c>
      <c r="T278" s="6" t="s">
        <v>413</v>
      </c>
      <c r="U278" s="21" t="s">
        <v>412</v>
      </c>
      <c r="V278" s="21"/>
      <c r="W278" s="21" t="s">
        <v>413</v>
      </c>
      <c r="X278" s="21"/>
      <c r="Y278" s="21" t="s">
        <v>413</v>
      </c>
      <c r="Z278" s="21"/>
      <c r="AA278" s="21" t="s">
        <v>413</v>
      </c>
      <c r="AB278" s="21"/>
      <c r="AC278" s="6" t="s">
        <v>413</v>
      </c>
      <c r="AD278" s="12"/>
      <c r="AE278" s="12"/>
      <c r="AF278" s="12"/>
      <c r="AG278" s="12"/>
      <c r="AH278" t="e">
        <f>VLOOKUP(C278,[1]Sheet2!$A$1:$B$17,2,0)</f>
        <v>#N/A</v>
      </c>
    </row>
    <row r="279" spans="1:34" ht="18.75" customHeight="1">
      <c r="A279" s="2">
        <v>224</v>
      </c>
      <c r="B279" s="3" t="s">
        <v>404</v>
      </c>
      <c r="C279" s="16" t="s">
        <v>414</v>
      </c>
      <c r="D279" s="16"/>
      <c r="E279" s="16"/>
      <c r="F279" s="4" t="s">
        <v>406</v>
      </c>
      <c r="G279" s="4" t="s">
        <v>31</v>
      </c>
      <c r="H279" s="17" t="s">
        <v>393</v>
      </c>
      <c r="I279" s="17"/>
      <c r="J279" s="17" t="s">
        <v>33</v>
      </c>
      <c r="K279" s="17"/>
      <c r="L279" s="3" t="s">
        <v>34</v>
      </c>
      <c r="M279" s="17" t="s">
        <v>35</v>
      </c>
      <c r="N279" s="17"/>
      <c r="O279" s="5">
        <v>48000</v>
      </c>
      <c r="P279" s="5">
        <v>24000</v>
      </c>
      <c r="Q279" s="5">
        <v>6000</v>
      </c>
      <c r="R279" s="5">
        <v>6000</v>
      </c>
      <c r="S279" s="5">
        <v>6000</v>
      </c>
      <c r="T279" s="5">
        <v>6000</v>
      </c>
      <c r="U279" s="18">
        <v>24000</v>
      </c>
      <c r="V279" s="18"/>
      <c r="W279" s="18">
        <v>6000</v>
      </c>
      <c r="X279" s="18"/>
      <c r="Y279" s="18">
        <v>6000</v>
      </c>
      <c r="Z279" s="18"/>
      <c r="AA279" s="18">
        <v>6000</v>
      </c>
      <c r="AB279" s="18"/>
      <c r="AC279" s="5">
        <v>6000</v>
      </c>
      <c r="AD279" s="5">
        <v>21516</v>
      </c>
      <c r="AE279" s="5">
        <v>0</v>
      </c>
      <c r="AF279" s="19" t="s">
        <v>46</v>
      </c>
      <c r="AG279" s="19"/>
      <c r="AH279" t="e">
        <f>VLOOKUP(C279,[1]Sheet2!$A$1:$B$17,2,0)</f>
        <v>#N/A</v>
      </c>
    </row>
    <row r="280" spans="1:34" ht="12" customHeight="1">
      <c r="A280" s="20" t="s">
        <v>47</v>
      </c>
      <c r="B280" s="20"/>
      <c r="C280" s="20"/>
      <c r="D280" s="20"/>
      <c r="E280" s="20"/>
      <c r="F280" s="2">
        <v>1</v>
      </c>
      <c r="G280" s="11"/>
      <c r="H280" s="11"/>
      <c r="I280" s="11"/>
      <c r="J280" s="11"/>
      <c r="K280" s="11"/>
      <c r="L280" s="11"/>
      <c r="M280" s="11"/>
      <c r="N280" s="11"/>
      <c r="O280" s="6" t="s">
        <v>415</v>
      </c>
      <c r="P280" s="6" t="s">
        <v>416</v>
      </c>
      <c r="Q280" s="6" t="s">
        <v>298</v>
      </c>
      <c r="R280" s="6" t="s">
        <v>298</v>
      </c>
      <c r="S280" s="6" t="s">
        <v>298</v>
      </c>
      <c r="T280" s="6" t="s">
        <v>298</v>
      </c>
      <c r="U280" s="21" t="s">
        <v>416</v>
      </c>
      <c r="V280" s="21"/>
      <c r="W280" s="21" t="s">
        <v>298</v>
      </c>
      <c r="X280" s="21"/>
      <c r="Y280" s="21" t="s">
        <v>298</v>
      </c>
      <c r="Z280" s="21"/>
      <c r="AA280" s="21" t="s">
        <v>298</v>
      </c>
      <c r="AB280" s="21"/>
      <c r="AC280" s="6" t="s">
        <v>298</v>
      </c>
      <c r="AD280" s="12"/>
      <c r="AE280" s="12"/>
      <c r="AF280" s="12"/>
      <c r="AG280" s="12"/>
      <c r="AH280" t="e">
        <f>VLOOKUP(C280,[1]Sheet2!$A$1:$B$17,2,0)</f>
        <v>#N/A</v>
      </c>
    </row>
    <row r="281" spans="1:34" ht="18.75" customHeight="1">
      <c r="A281" s="2">
        <v>225</v>
      </c>
      <c r="B281" s="3" t="s">
        <v>404</v>
      </c>
      <c r="C281" s="16" t="s">
        <v>417</v>
      </c>
      <c r="D281" s="16"/>
      <c r="E281" s="16"/>
      <c r="F281" s="4" t="s">
        <v>406</v>
      </c>
      <c r="G281" s="4" t="s">
        <v>31</v>
      </c>
      <c r="H281" s="17" t="s">
        <v>393</v>
      </c>
      <c r="I281" s="17"/>
      <c r="J281" s="17" t="s">
        <v>33</v>
      </c>
      <c r="K281" s="17"/>
      <c r="L281" s="3" t="s">
        <v>57</v>
      </c>
      <c r="M281" s="17" t="s">
        <v>35</v>
      </c>
      <c r="N281" s="17"/>
      <c r="O281" s="5">
        <v>52500</v>
      </c>
      <c r="P281" s="5">
        <v>22500</v>
      </c>
      <c r="Q281" s="5"/>
      <c r="R281" s="5">
        <v>7500</v>
      </c>
      <c r="S281" s="5">
        <v>7500</v>
      </c>
      <c r="T281" s="5">
        <v>7500</v>
      </c>
      <c r="U281" s="18">
        <v>30000</v>
      </c>
      <c r="V281" s="18"/>
      <c r="W281" s="18">
        <v>7500</v>
      </c>
      <c r="X281" s="18"/>
      <c r="Y281" s="18">
        <v>7500</v>
      </c>
      <c r="Z281" s="18"/>
      <c r="AA281" s="18">
        <v>7500</v>
      </c>
      <c r="AB281" s="18"/>
      <c r="AC281" s="5">
        <v>7500</v>
      </c>
      <c r="AD281" s="5"/>
      <c r="AE281" s="5">
        <v>0</v>
      </c>
      <c r="AF281" s="19" t="s">
        <v>36</v>
      </c>
      <c r="AG281" s="19"/>
      <c r="AH281" t="e">
        <f>VLOOKUP(C281,[1]Sheet2!$A$1:$B$17,2,0)</f>
        <v>#N/A</v>
      </c>
    </row>
    <row r="282" spans="1:34" ht="19.5" customHeight="1">
      <c r="A282" s="2">
        <v>226</v>
      </c>
      <c r="B282" s="3" t="s">
        <v>404</v>
      </c>
      <c r="C282" s="16" t="s">
        <v>417</v>
      </c>
      <c r="D282" s="16"/>
      <c r="E282" s="16"/>
      <c r="F282" s="4" t="s">
        <v>406</v>
      </c>
      <c r="G282" s="4" t="s">
        <v>31</v>
      </c>
      <c r="H282" s="17" t="s">
        <v>393</v>
      </c>
      <c r="I282" s="17"/>
      <c r="J282" s="17" t="s">
        <v>33</v>
      </c>
      <c r="K282" s="17"/>
      <c r="L282" s="3" t="s">
        <v>57</v>
      </c>
      <c r="M282" s="17" t="s">
        <v>35</v>
      </c>
      <c r="N282" s="17"/>
      <c r="O282" s="5">
        <v>70000</v>
      </c>
      <c r="P282" s="5">
        <v>35000</v>
      </c>
      <c r="Q282" s="5">
        <v>8750</v>
      </c>
      <c r="R282" s="5">
        <v>8750</v>
      </c>
      <c r="S282" s="5">
        <v>8750</v>
      </c>
      <c r="T282" s="5">
        <v>8750</v>
      </c>
      <c r="U282" s="18">
        <v>35000</v>
      </c>
      <c r="V282" s="18"/>
      <c r="W282" s="18">
        <v>8750</v>
      </c>
      <c r="X282" s="18"/>
      <c r="Y282" s="18">
        <v>8750</v>
      </c>
      <c r="Z282" s="18"/>
      <c r="AA282" s="18">
        <v>8750</v>
      </c>
      <c r="AB282" s="18"/>
      <c r="AC282" s="5">
        <v>8750</v>
      </c>
      <c r="AD282" s="5">
        <v>31076</v>
      </c>
      <c r="AE282" s="5">
        <v>0</v>
      </c>
      <c r="AF282" s="19" t="s">
        <v>45</v>
      </c>
      <c r="AG282" s="19"/>
      <c r="AH282" t="e">
        <f>VLOOKUP(C282,[1]Sheet2!$A$1:$B$17,2,0)</f>
        <v>#N/A</v>
      </c>
    </row>
    <row r="283" spans="1:34" ht="11.25" customHeight="1">
      <c r="A283" s="20" t="s">
        <v>47</v>
      </c>
      <c r="B283" s="20"/>
      <c r="C283" s="20"/>
      <c r="D283" s="20"/>
      <c r="E283" s="20"/>
      <c r="F283" s="2">
        <v>2</v>
      </c>
      <c r="G283" s="11"/>
      <c r="H283" s="11"/>
      <c r="I283" s="11"/>
      <c r="J283" s="11"/>
      <c r="K283" s="11"/>
      <c r="L283" s="11"/>
      <c r="M283" s="11"/>
      <c r="N283" s="11"/>
      <c r="O283" s="6" t="s">
        <v>418</v>
      </c>
      <c r="P283" s="6" t="s">
        <v>419</v>
      </c>
      <c r="Q283" s="6" t="s">
        <v>408</v>
      </c>
      <c r="R283" s="6" t="s">
        <v>277</v>
      </c>
      <c r="S283" s="6" t="s">
        <v>277</v>
      </c>
      <c r="T283" s="6" t="s">
        <v>277</v>
      </c>
      <c r="U283" s="21" t="s">
        <v>95</v>
      </c>
      <c r="V283" s="21"/>
      <c r="W283" s="21" t="s">
        <v>277</v>
      </c>
      <c r="X283" s="21"/>
      <c r="Y283" s="21" t="s">
        <v>277</v>
      </c>
      <c r="Z283" s="21"/>
      <c r="AA283" s="21" t="s">
        <v>277</v>
      </c>
      <c r="AB283" s="21"/>
      <c r="AC283" s="6" t="s">
        <v>277</v>
      </c>
      <c r="AD283" s="12"/>
      <c r="AE283" s="12"/>
      <c r="AF283" s="12"/>
      <c r="AG283" s="12"/>
      <c r="AH283" t="e">
        <f>VLOOKUP(C283,[1]Sheet2!$A$1:$B$17,2,0)</f>
        <v>#N/A</v>
      </c>
    </row>
    <row r="284" spans="1:34" ht="18.75" customHeight="1">
      <c r="A284" s="2">
        <v>227</v>
      </c>
      <c r="B284" s="3" t="s">
        <v>420</v>
      </c>
      <c r="C284" s="16" t="s">
        <v>421</v>
      </c>
      <c r="D284" s="16"/>
      <c r="E284" s="16"/>
      <c r="F284" s="4" t="s">
        <v>406</v>
      </c>
      <c r="G284" s="4" t="s">
        <v>31</v>
      </c>
      <c r="H284" s="17" t="s">
        <v>422</v>
      </c>
      <c r="I284" s="17"/>
      <c r="J284" s="17" t="s">
        <v>33</v>
      </c>
      <c r="K284" s="17"/>
      <c r="L284" s="3" t="s">
        <v>34</v>
      </c>
      <c r="M284" s="17" t="s">
        <v>35</v>
      </c>
      <c r="N284" s="17"/>
      <c r="O284" s="5">
        <v>40000</v>
      </c>
      <c r="P284" s="5">
        <v>20000</v>
      </c>
      <c r="Q284" s="5">
        <v>5000</v>
      </c>
      <c r="R284" s="5">
        <v>5000</v>
      </c>
      <c r="S284" s="5">
        <v>5000</v>
      </c>
      <c r="T284" s="5">
        <v>5000</v>
      </c>
      <c r="U284" s="18">
        <v>20000</v>
      </c>
      <c r="V284" s="18"/>
      <c r="W284" s="18">
        <v>5000</v>
      </c>
      <c r="X284" s="18"/>
      <c r="Y284" s="18">
        <v>5000</v>
      </c>
      <c r="Z284" s="18"/>
      <c r="AA284" s="18">
        <v>5000</v>
      </c>
      <c r="AB284" s="18"/>
      <c r="AC284" s="5">
        <v>5000</v>
      </c>
      <c r="AD284" s="5">
        <v>6724</v>
      </c>
      <c r="AE284" s="5">
        <v>1391</v>
      </c>
      <c r="AF284" s="19" t="s">
        <v>45</v>
      </c>
      <c r="AG284" s="19"/>
      <c r="AH284" t="e">
        <f>VLOOKUP(C284,[1]Sheet2!$A$1:$B$17,2,0)</f>
        <v>#N/A</v>
      </c>
    </row>
    <row r="285" spans="1:34" ht="19.5" customHeight="1">
      <c r="A285" s="2">
        <v>228</v>
      </c>
      <c r="B285" s="3" t="s">
        <v>420</v>
      </c>
      <c r="C285" s="16" t="s">
        <v>421</v>
      </c>
      <c r="D285" s="16"/>
      <c r="E285" s="16"/>
      <c r="F285" s="4" t="s">
        <v>406</v>
      </c>
      <c r="G285" s="4" t="s">
        <v>31</v>
      </c>
      <c r="H285" s="17" t="s">
        <v>422</v>
      </c>
      <c r="I285" s="17"/>
      <c r="J285" s="17" t="s">
        <v>33</v>
      </c>
      <c r="K285" s="17"/>
      <c r="L285" s="3" t="s">
        <v>34</v>
      </c>
      <c r="M285" s="17" t="s">
        <v>35</v>
      </c>
      <c r="N285" s="17"/>
      <c r="O285" s="5">
        <v>87500</v>
      </c>
      <c r="P285" s="5">
        <v>37500</v>
      </c>
      <c r="Q285" s="5"/>
      <c r="R285" s="5">
        <v>12500</v>
      </c>
      <c r="S285" s="5">
        <v>12500</v>
      </c>
      <c r="T285" s="5">
        <v>12500</v>
      </c>
      <c r="U285" s="18">
        <v>50000</v>
      </c>
      <c r="V285" s="18"/>
      <c r="W285" s="18">
        <v>12500</v>
      </c>
      <c r="X285" s="18"/>
      <c r="Y285" s="18">
        <v>12500</v>
      </c>
      <c r="Z285" s="18"/>
      <c r="AA285" s="18">
        <v>12500</v>
      </c>
      <c r="AB285" s="18"/>
      <c r="AC285" s="5">
        <v>12500</v>
      </c>
      <c r="AD285" s="5">
        <v>352</v>
      </c>
      <c r="AE285" s="5">
        <v>13</v>
      </c>
      <c r="AF285" s="19" t="s">
        <v>36</v>
      </c>
      <c r="AG285" s="19"/>
      <c r="AH285" t="e">
        <f>VLOOKUP(C285,[1]Sheet2!$A$1:$B$17,2,0)</f>
        <v>#N/A</v>
      </c>
    </row>
    <row r="286" spans="1:34" ht="18.75" customHeight="1">
      <c r="A286" s="2">
        <v>229</v>
      </c>
      <c r="B286" s="3" t="s">
        <v>420</v>
      </c>
      <c r="C286" s="16" t="s">
        <v>421</v>
      </c>
      <c r="D286" s="16"/>
      <c r="E286" s="16"/>
      <c r="F286" s="4" t="s">
        <v>406</v>
      </c>
      <c r="G286" s="4" t="s">
        <v>31</v>
      </c>
      <c r="H286" s="17" t="s">
        <v>422</v>
      </c>
      <c r="I286" s="17"/>
      <c r="J286" s="17" t="s">
        <v>33</v>
      </c>
      <c r="K286" s="17"/>
      <c r="L286" s="3" t="s">
        <v>34</v>
      </c>
      <c r="M286" s="17" t="s">
        <v>35</v>
      </c>
      <c r="N286" s="17"/>
      <c r="O286" s="5">
        <v>16000</v>
      </c>
      <c r="P286" s="5">
        <v>8000</v>
      </c>
      <c r="Q286" s="5">
        <v>2000</v>
      </c>
      <c r="R286" s="5">
        <v>2000</v>
      </c>
      <c r="S286" s="5">
        <v>2000</v>
      </c>
      <c r="T286" s="5">
        <v>2000</v>
      </c>
      <c r="U286" s="18">
        <v>8000</v>
      </c>
      <c r="V286" s="18"/>
      <c r="W286" s="18">
        <v>2000</v>
      </c>
      <c r="X286" s="18"/>
      <c r="Y286" s="18">
        <v>2000</v>
      </c>
      <c r="Z286" s="18"/>
      <c r="AA286" s="18">
        <v>2000</v>
      </c>
      <c r="AB286" s="18"/>
      <c r="AC286" s="5">
        <v>2000</v>
      </c>
      <c r="AD286" s="2"/>
      <c r="AE286" s="2"/>
      <c r="AF286" s="19" t="s">
        <v>38</v>
      </c>
      <c r="AG286" s="19"/>
      <c r="AH286" t="e">
        <f>VLOOKUP(C286,[1]Sheet2!$A$1:$B$17,2,0)</f>
        <v>#N/A</v>
      </c>
    </row>
    <row r="287" spans="1:34" ht="12" customHeight="1">
      <c r="A287" s="20" t="s">
        <v>47</v>
      </c>
      <c r="B287" s="20"/>
      <c r="C287" s="20"/>
      <c r="D287" s="20"/>
      <c r="E287" s="20"/>
      <c r="F287" s="2">
        <v>3</v>
      </c>
      <c r="G287" s="11"/>
      <c r="H287" s="11"/>
      <c r="I287" s="11"/>
      <c r="J287" s="11"/>
      <c r="K287" s="11"/>
      <c r="L287" s="11"/>
      <c r="M287" s="11"/>
      <c r="N287" s="11"/>
      <c r="O287" s="6" t="s">
        <v>423</v>
      </c>
      <c r="P287" s="6" t="s">
        <v>424</v>
      </c>
      <c r="Q287" s="6" t="s">
        <v>425</v>
      </c>
      <c r="R287" s="6" t="s">
        <v>426</v>
      </c>
      <c r="S287" s="6" t="s">
        <v>426</v>
      </c>
      <c r="T287" s="6" t="s">
        <v>426</v>
      </c>
      <c r="U287" s="21" t="s">
        <v>229</v>
      </c>
      <c r="V287" s="21"/>
      <c r="W287" s="21" t="s">
        <v>426</v>
      </c>
      <c r="X287" s="21"/>
      <c r="Y287" s="21" t="s">
        <v>426</v>
      </c>
      <c r="Z287" s="21"/>
      <c r="AA287" s="21" t="s">
        <v>426</v>
      </c>
      <c r="AB287" s="21"/>
      <c r="AC287" s="6" t="s">
        <v>426</v>
      </c>
      <c r="AD287" s="12"/>
      <c r="AE287" s="12"/>
      <c r="AF287" s="12"/>
      <c r="AG287" s="12"/>
      <c r="AH287" t="e">
        <f>VLOOKUP(C287,[1]Sheet2!$A$1:$B$17,2,0)</f>
        <v>#N/A</v>
      </c>
    </row>
    <row r="288" spans="1:34" ht="18.75" customHeight="1">
      <c r="A288" s="2">
        <v>230</v>
      </c>
      <c r="B288" s="3" t="s">
        <v>420</v>
      </c>
      <c r="C288" s="16" t="s">
        <v>427</v>
      </c>
      <c r="D288" s="16"/>
      <c r="E288" s="16"/>
      <c r="F288" s="4" t="s">
        <v>406</v>
      </c>
      <c r="G288" s="4" t="s">
        <v>31</v>
      </c>
      <c r="H288" s="17" t="s">
        <v>422</v>
      </c>
      <c r="I288" s="17"/>
      <c r="J288" s="17" t="s">
        <v>33</v>
      </c>
      <c r="K288" s="17"/>
      <c r="L288" s="3" t="s">
        <v>57</v>
      </c>
      <c r="M288" s="17" t="s">
        <v>35</v>
      </c>
      <c r="N288" s="17"/>
      <c r="O288" s="5">
        <v>40000</v>
      </c>
      <c r="P288" s="5">
        <v>20000</v>
      </c>
      <c r="Q288" s="5">
        <v>5000</v>
      </c>
      <c r="R288" s="5">
        <v>5000</v>
      </c>
      <c r="S288" s="5">
        <v>5000</v>
      </c>
      <c r="T288" s="5">
        <v>5000</v>
      </c>
      <c r="U288" s="18">
        <v>20000</v>
      </c>
      <c r="V288" s="18"/>
      <c r="W288" s="18">
        <v>5000</v>
      </c>
      <c r="X288" s="18"/>
      <c r="Y288" s="18">
        <v>5000</v>
      </c>
      <c r="Z288" s="18"/>
      <c r="AA288" s="18">
        <v>5000</v>
      </c>
      <c r="AB288" s="18"/>
      <c r="AC288" s="5">
        <v>5000</v>
      </c>
      <c r="AD288" s="5">
        <v>18000</v>
      </c>
      <c r="AE288" s="5">
        <v>4000</v>
      </c>
      <c r="AF288" s="19" t="s">
        <v>38</v>
      </c>
      <c r="AG288" s="19"/>
      <c r="AH288" t="e">
        <f>VLOOKUP(C288,[1]Sheet2!$A$1:$B$17,2,0)</f>
        <v>#N/A</v>
      </c>
    </row>
    <row r="289" spans="1:34" ht="18.75" customHeight="1">
      <c r="A289" s="2">
        <v>231</v>
      </c>
      <c r="B289" s="3" t="s">
        <v>420</v>
      </c>
      <c r="C289" s="16" t="s">
        <v>427</v>
      </c>
      <c r="D289" s="16"/>
      <c r="E289" s="16"/>
      <c r="F289" s="4" t="s">
        <v>406</v>
      </c>
      <c r="G289" s="4" t="s">
        <v>31</v>
      </c>
      <c r="H289" s="17" t="s">
        <v>422</v>
      </c>
      <c r="I289" s="17"/>
      <c r="J289" s="17" t="s">
        <v>33</v>
      </c>
      <c r="K289" s="17"/>
      <c r="L289" s="3" t="s">
        <v>57</v>
      </c>
      <c r="M289" s="17" t="s">
        <v>35</v>
      </c>
      <c r="N289" s="17"/>
      <c r="O289" s="5">
        <v>24000</v>
      </c>
      <c r="P289" s="5">
        <v>12000</v>
      </c>
      <c r="Q289" s="5">
        <v>3000</v>
      </c>
      <c r="R289" s="5">
        <v>3000</v>
      </c>
      <c r="S289" s="5">
        <v>3000</v>
      </c>
      <c r="T289" s="5">
        <v>3000</v>
      </c>
      <c r="U289" s="18">
        <v>12000</v>
      </c>
      <c r="V289" s="18"/>
      <c r="W289" s="18">
        <v>3000</v>
      </c>
      <c r="X289" s="18"/>
      <c r="Y289" s="18">
        <v>3000</v>
      </c>
      <c r="Z289" s="18"/>
      <c r="AA289" s="18">
        <v>3000</v>
      </c>
      <c r="AB289" s="18"/>
      <c r="AC289" s="5">
        <v>3000</v>
      </c>
      <c r="AD289" s="5">
        <v>3794</v>
      </c>
      <c r="AE289" s="5">
        <v>0</v>
      </c>
      <c r="AF289" s="19" t="s">
        <v>45</v>
      </c>
      <c r="AG289" s="19"/>
      <c r="AH289" t="e">
        <f>VLOOKUP(C289,[1]Sheet2!$A$1:$B$17,2,0)</f>
        <v>#N/A</v>
      </c>
    </row>
    <row r="290" spans="1:34" ht="18.75" customHeight="1">
      <c r="A290" s="2">
        <v>232</v>
      </c>
      <c r="B290" s="3" t="s">
        <v>420</v>
      </c>
      <c r="C290" s="16" t="s">
        <v>427</v>
      </c>
      <c r="D290" s="16"/>
      <c r="E290" s="16"/>
      <c r="F290" s="4" t="s">
        <v>406</v>
      </c>
      <c r="G290" s="4" t="s">
        <v>31</v>
      </c>
      <c r="H290" s="17" t="s">
        <v>422</v>
      </c>
      <c r="I290" s="17"/>
      <c r="J290" s="17" t="s">
        <v>33</v>
      </c>
      <c r="K290" s="17"/>
      <c r="L290" s="3" t="s">
        <v>57</v>
      </c>
      <c r="M290" s="17" t="s">
        <v>35</v>
      </c>
      <c r="N290" s="17"/>
      <c r="O290" s="5">
        <v>49600</v>
      </c>
      <c r="P290" s="5">
        <v>24800</v>
      </c>
      <c r="Q290" s="5">
        <v>6200</v>
      </c>
      <c r="R290" s="5">
        <v>6200</v>
      </c>
      <c r="S290" s="5">
        <v>6200</v>
      </c>
      <c r="T290" s="5">
        <v>6200</v>
      </c>
      <c r="U290" s="18">
        <v>24800</v>
      </c>
      <c r="V290" s="18"/>
      <c r="W290" s="18">
        <v>6200</v>
      </c>
      <c r="X290" s="18"/>
      <c r="Y290" s="18">
        <v>6200</v>
      </c>
      <c r="Z290" s="18"/>
      <c r="AA290" s="18">
        <v>6200</v>
      </c>
      <c r="AB290" s="18"/>
      <c r="AC290" s="5">
        <v>6200</v>
      </c>
      <c r="AD290" s="2"/>
      <c r="AE290" s="2"/>
      <c r="AF290" s="19" t="s">
        <v>58</v>
      </c>
      <c r="AG290" s="19"/>
      <c r="AH290" t="e">
        <f>VLOOKUP(C290,[1]Sheet2!$A$1:$B$17,2,0)</f>
        <v>#N/A</v>
      </c>
    </row>
    <row r="291" spans="1:34" ht="19.5" customHeight="1">
      <c r="A291" s="2">
        <v>233</v>
      </c>
      <c r="B291" s="3" t="s">
        <v>420</v>
      </c>
      <c r="C291" s="16" t="s">
        <v>427</v>
      </c>
      <c r="D291" s="16"/>
      <c r="E291" s="16"/>
      <c r="F291" s="4" t="s">
        <v>406</v>
      </c>
      <c r="G291" s="4" t="s">
        <v>31</v>
      </c>
      <c r="H291" s="17" t="s">
        <v>422</v>
      </c>
      <c r="I291" s="17"/>
      <c r="J291" s="17" t="s">
        <v>33</v>
      </c>
      <c r="K291" s="17"/>
      <c r="L291" s="3" t="s">
        <v>57</v>
      </c>
      <c r="M291" s="17" t="s">
        <v>35</v>
      </c>
      <c r="N291" s="17"/>
      <c r="O291" s="5">
        <v>35000</v>
      </c>
      <c r="P291" s="5">
        <v>15000</v>
      </c>
      <c r="Q291" s="5"/>
      <c r="R291" s="5">
        <v>5000</v>
      </c>
      <c r="S291" s="5">
        <v>5000</v>
      </c>
      <c r="T291" s="5">
        <v>5000</v>
      </c>
      <c r="U291" s="18">
        <v>20000</v>
      </c>
      <c r="V291" s="18"/>
      <c r="W291" s="18">
        <v>5000</v>
      </c>
      <c r="X291" s="18"/>
      <c r="Y291" s="18">
        <v>5000</v>
      </c>
      <c r="Z291" s="18"/>
      <c r="AA291" s="18">
        <v>5000</v>
      </c>
      <c r="AB291" s="18"/>
      <c r="AC291" s="5">
        <v>5000</v>
      </c>
      <c r="AD291" s="5"/>
      <c r="AE291" s="5">
        <v>0</v>
      </c>
      <c r="AF291" s="19" t="s">
        <v>36</v>
      </c>
      <c r="AG291" s="19"/>
      <c r="AH291" t="e">
        <f>VLOOKUP(C291,[1]Sheet2!$A$1:$B$17,2,0)</f>
        <v>#N/A</v>
      </c>
    </row>
    <row r="292" spans="1:34" ht="11.25" customHeight="1">
      <c r="A292" s="20" t="s">
        <v>47</v>
      </c>
      <c r="B292" s="20"/>
      <c r="C292" s="20"/>
      <c r="D292" s="20"/>
      <c r="E292" s="20"/>
      <c r="F292" s="2">
        <v>4</v>
      </c>
      <c r="G292" s="11"/>
      <c r="H292" s="11"/>
      <c r="I292" s="11"/>
      <c r="J292" s="11"/>
      <c r="K292" s="11"/>
      <c r="L292" s="11"/>
      <c r="M292" s="11"/>
      <c r="N292" s="11"/>
      <c r="O292" s="6" t="s">
        <v>428</v>
      </c>
      <c r="P292" s="6" t="s">
        <v>429</v>
      </c>
      <c r="Q292" s="6" t="s">
        <v>214</v>
      </c>
      <c r="R292" s="6" t="s">
        <v>430</v>
      </c>
      <c r="S292" s="6" t="s">
        <v>430</v>
      </c>
      <c r="T292" s="6" t="s">
        <v>430</v>
      </c>
      <c r="U292" s="21" t="s">
        <v>431</v>
      </c>
      <c r="V292" s="21"/>
      <c r="W292" s="21" t="s">
        <v>430</v>
      </c>
      <c r="X292" s="21"/>
      <c r="Y292" s="21" t="s">
        <v>430</v>
      </c>
      <c r="Z292" s="21"/>
      <c r="AA292" s="21" t="s">
        <v>430</v>
      </c>
      <c r="AB292" s="21"/>
      <c r="AC292" s="6" t="s">
        <v>430</v>
      </c>
      <c r="AD292" s="12"/>
      <c r="AE292" s="12"/>
      <c r="AF292" s="12"/>
      <c r="AG292" s="12"/>
      <c r="AH292" t="e">
        <f>VLOOKUP(C292,[1]Sheet2!$A$1:$B$17,2,0)</f>
        <v>#N/A</v>
      </c>
    </row>
    <row r="293" spans="1:34" ht="19.5" customHeight="1">
      <c r="A293" s="2">
        <v>234</v>
      </c>
      <c r="B293" s="3" t="s">
        <v>432</v>
      </c>
      <c r="C293" s="16" t="s">
        <v>433</v>
      </c>
      <c r="D293" s="16"/>
      <c r="E293" s="16"/>
      <c r="F293" s="4" t="s">
        <v>406</v>
      </c>
      <c r="G293" s="4" t="s">
        <v>177</v>
      </c>
      <c r="H293" s="17" t="s">
        <v>422</v>
      </c>
      <c r="I293" s="17"/>
      <c r="J293" s="17" t="s">
        <v>179</v>
      </c>
      <c r="K293" s="17"/>
      <c r="L293" s="3" t="s">
        <v>34</v>
      </c>
      <c r="M293" s="17" t="s">
        <v>180</v>
      </c>
      <c r="N293" s="17"/>
      <c r="O293" s="5">
        <v>6800</v>
      </c>
      <c r="P293" s="5">
        <v>3400</v>
      </c>
      <c r="Q293" s="5">
        <v>850</v>
      </c>
      <c r="R293" s="5">
        <v>850</v>
      </c>
      <c r="S293" s="5">
        <v>850</v>
      </c>
      <c r="T293" s="5">
        <v>850</v>
      </c>
      <c r="U293" s="18">
        <v>3400</v>
      </c>
      <c r="V293" s="18"/>
      <c r="W293" s="18">
        <v>850</v>
      </c>
      <c r="X293" s="18"/>
      <c r="Y293" s="18">
        <v>850</v>
      </c>
      <c r="Z293" s="18"/>
      <c r="AA293" s="18">
        <v>850</v>
      </c>
      <c r="AB293" s="18"/>
      <c r="AC293" s="5">
        <v>850</v>
      </c>
      <c r="AD293" s="5"/>
      <c r="AE293" s="5">
        <v>0</v>
      </c>
      <c r="AF293" s="19" t="s">
        <v>45</v>
      </c>
      <c r="AG293" s="19"/>
      <c r="AH293" t="e">
        <f>VLOOKUP(C293,[1]Sheet2!$A$1:$B$17,2,0)</f>
        <v>#N/A</v>
      </c>
    </row>
    <row r="294" spans="1:34" ht="11.25" customHeight="1">
      <c r="A294" s="20" t="s">
        <v>47</v>
      </c>
      <c r="B294" s="20"/>
      <c r="C294" s="20"/>
      <c r="D294" s="20"/>
      <c r="E294" s="20"/>
      <c r="F294" s="2">
        <v>1</v>
      </c>
      <c r="G294" s="11"/>
      <c r="H294" s="11"/>
      <c r="I294" s="11"/>
      <c r="J294" s="11"/>
      <c r="K294" s="11"/>
      <c r="L294" s="11"/>
      <c r="M294" s="11"/>
      <c r="N294" s="11"/>
      <c r="O294" s="6" t="s">
        <v>434</v>
      </c>
      <c r="P294" s="6" t="s">
        <v>435</v>
      </c>
      <c r="Q294" s="6" t="s">
        <v>436</v>
      </c>
      <c r="R294" s="6" t="s">
        <v>436</v>
      </c>
      <c r="S294" s="6" t="s">
        <v>436</v>
      </c>
      <c r="T294" s="6" t="s">
        <v>436</v>
      </c>
      <c r="U294" s="21" t="s">
        <v>435</v>
      </c>
      <c r="V294" s="21"/>
      <c r="W294" s="21" t="s">
        <v>436</v>
      </c>
      <c r="X294" s="21"/>
      <c r="Y294" s="21" t="s">
        <v>436</v>
      </c>
      <c r="Z294" s="21"/>
      <c r="AA294" s="21" t="s">
        <v>436</v>
      </c>
      <c r="AB294" s="21"/>
      <c r="AC294" s="6" t="s">
        <v>436</v>
      </c>
      <c r="AD294" s="12"/>
      <c r="AE294" s="12"/>
      <c r="AF294" s="12"/>
      <c r="AG294" s="12"/>
      <c r="AH294" t="e">
        <f>VLOOKUP(C294,[1]Sheet2!$A$1:$B$17,2,0)</f>
        <v>#N/A</v>
      </c>
    </row>
    <row r="295" spans="1:34" ht="18.75" customHeight="1">
      <c r="A295" s="2">
        <v>235</v>
      </c>
      <c r="B295" s="3" t="s">
        <v>432</v>
      </c>
      <c r="C295" s="16" t="s">
        <v>437</v>
      </c>
      <c r="D295" s="16"/>
      <c r="E295" s="16"/>
      <c r="F295" s="4" t="s">
        <v>406</v>
      </c>
      <c r="G295" s="4" t="s">
        <v>438</v>
      </c>
      <c r="H295" s="17" t="s">
        <v>422</v>
      </c>
      <c r="I295" s="17"/>
      <c r="J295" s="17" t="s">
        <v>179</v>
      </c>
      <c r="K295" s="17"/>
      <c r="L295" s="3" t="s">
        <v>34</v>
      </c>
      <c r="M295" s="17" t="s">
        <v>180</v>
      </c>
      <c r="N295" s="17"/>
      <c r="O295" s="5">
        <v>460</v>
      </c>
      <c r="P295" s="5">
        <v>210</v>
      </c>
      <c r="Q295" s="5">
        <v>50</v>
      </c>
      <c r="R295" s="5">
        <v>50</v>
      </c>
      <c r="S295" s="5">
        <v>50</v>
      </c>
      <c r="T295" s="5">
        <v>60</v>
      </c>
      <c r="U295" s="18">
        <v>250</v>
      </c>
      <c r="V295" s="18"/>
      <c r="W295" s="18">
        <v>60</v>
      </c>
      <c r="X295" s="18"/>
      <c r="Y295" s="18">
        <v>60</v>
      </c>
      <c r="Z295" s="18"/>
      <c r="AA295" s="18">
        <v>60</v>
      </c>
      <c r="AB295" s="18"/>
      <c r="AC295" s="5">
        <v>70</v>
      </c>
      <c r="AD295" s="2"/>
      <c r="AE295" s="2"/>
      <c r="AF295" s="19" t="s">
        <v>41</v>
      </c>
      <c r="AG295" s="19"/>
      <c r="AH295" t="str">
        <f>VLOOKUP(C295,[1]Sheet2!$A$1:$B$17,2,0)</f>
        <v>x</v>
      </c>
    </row>
    <row r="296" spans="1:34" ht="12" customHeight="1">
      <c r="A296" s="20" t="s">
        <v>47</v>
      </c>
      <c r="B296" s="20"/>
      <c r="C296" s="20"/>
      <c r="D296" s="20"/>
      <c r="E296" s="20"/>
      <c r="F296" s="2">
        <v>1</v>
      </c>
      <c r="G296" s="11"/>
      <c r="H296" s="11"/>
      <c r="I296" s="11"/>
      <c r="J296" s="11"/>
      <c r="K296" s="11"/>
      <c r="L296" s="11"/>
      <c r="M296" s="11"/>
      <c r="N296" s="11"/>
      <c r="O296" s="6" t="s">
        <v>439</v>
      </c>
      <c r="P296" s="6" t="s">
        <v>440</v>
      </c>
      <c r="Q296" s="6" t="s">
        <v>207</v>
      </c>
      <c r="R296" s="6" t="s">
        <v>207</v>
      </c>
      <c r="S296" s="6" t="s">
        <v>207</v>
      </c>
      <c r="T296" s="6" t="s">
        <v>441</v>
      </c>
      <c r="U296" s="21" t="s">
        <v>442</v>
      </c>
      <c r="V296" s="21"/>
      <c r="W296" s="21" t="s">
        <v>441</v>
      </c>
      <c r="X296" s="21"/>
      <c r="Y296" s="21" t="s">
        <v>441</v>
      </c>
      <c r="Z296" s="21"/>
      <c r="AA296" s="21" t="s">
        <v>441</v>
      </c>
      <c r="AB296" s="21"/>
      <c r="AC296" s="6" t="s">
        <v>443</v>
      </c>
      <c r="AD296" s="12"/>
      <c r="AE296" s="12"/>
      <c r="AF296" s="12"/>
      <c r="AG296" s="12"/>
      <c r="AH296" t="e">
        <f>VLOOKUP(C296,[1]Sheet2!$A$1:$B$17,2,0)</f>
        <v>#N/A</v>
      </c>
    </row>
    <row r="297" spans="1:34" ht="18.75" customHeight="1">
      <c r="A297" s="2">
        <v>236</v>
      </c>
      <c r="B297" s="3" t="s">
        <v>432</v>
      </c>
      <c r="C297" s="16" t="s">
        <v>444</v>
      </c>
      <c r="D297" s="16"/>
      <c r="E297" s="16"/>
      <c r="F297" s="4" t="s">
        <v>406</v>
      </c>
      <c r="G297" s="4" t="s">
        <v>438</v>
      </c>
      <c r="H297" s="17" t="s">
        <v>422</v>
      </c>
      <c r="I297" s="17"/>
      <c r="J297" s="17" t="s">
        <v>179</v>
      </c>
      <c r="K297" s="17"/>
      <c r="L297" s="3" t="s">
        <v>57</v>
      </c>
      <c r="M297" s="17" t="s">
        <v>180</v>
      </c>
      <c r="N297" s="17"/>
      <c r="O297" s="5">
        <v>2400</v>
      </c>
      <c r="P297" s="5">
        <v>1200</v>
      </c>
      <c r="Q297" s="5">
        <v>300</v>
      </c>
      <c r="R297" s="5">
        <v>300</v>
      </c>
      <c r="S297" s="5">
        <v>300</v>
      </c>
      <c r="T297" s="5">
        <v>300</v>
      </c>
      <c r="U297" s="18">
        <v>1200</v>
      </c>
      <c r="V297" s="18"/>
      <c r="W297" s="18">
        <v>300</v>
      </c>
      <c r="X297" s="18"/>
      <c r="Y297" s="18">
        <v>300</v>
      </c>
      <c r="Z297" s="18"/>
      <c r="AA297" s="18">
        <v>300</v>
      </c>
      <c r="AB297" s="18"/>
      <c r="AC297" s="5">
        <v>300</v>
      </c>
      <c r="AD297" s="5"/>
      <c r="AE297" s="5">
        <v>0</v>
      </c>
      <c r="AF297" s="19" t="s">
        <v>42</v>
      </c>
      <c r="AG297" s="19"/>
      <c r="AH297" t="e">
        <f>VLOOKUP(C297,[1]Sheet2!$A$1:$B$17,2,0)</f>
        <v>#N/A</v>
      </c>
    </row>
    <row r="298" spans="1:34" ht="19.5" customHeight="1">
      <c r="A298" s="2">
        <v>237</v>
      </c>
      <c r="B298" s="3" t="s">
        <v>432</v>
      </c>
      <c r="C298" s="16" t="s">
        <v>444</v>
      </c>
      <c r="D298" s="16"/>
      <c r="E298" s="16"/>
      <c r="F298" s="4" t="s">
        <v>406</v>
      </c>
      <c r="G298" s="4" t="s">
        <v>438</v>
      </c>
      <c r="H298" s="17" t="s">
        <v>422</v>
      </c>
      <c r="I298" s="17"/>
      <c r="J298" s="17" t="s">
        <v>179</v>
      </c>
      <c r="K298" s="17"/>
      <c r="L298" s="3" t="s">
        <v>57</v>
      </c>
      <c r="M298" s="17" t="s">
        <v>180</v>
      </c>
      <c r="N298" s="17"/>
      <c r="O298" s="5">
        <v>9100</v>
      </c>
      <c r="P298" s="5">
        <v>3900</v>
      </c>
      <c r="Q298" s="5"/>
      <c r="R298" s="5">
        <v>1300</v>
      </c>
      <c r="S298" s="5">
        <v>1300</v>
      </c>
      <c r="T298" s="5">
        <v>1300</v>
      </c>
      <c r="U298" s="18">
        <v>5200</v>
      </c>
      <c r="V298" s="18"/>
      <c r="W298" s="18">
        <v>1300</v>
      </c>
      <c r="X298" s="18"/>
      <c r="Y298" s="18">
        <v>1300</v>
      </c>
      <c r="Z298" s="18"/>
      <c r="AA298" s="18">
        <v>1300</v>
      </c>
      <c r="AB298" s="18"/>
      <c r="AC298" s="5">
        <v>1300</v>
      </c>
      <c r="AD298" s="5">
        <v>301</v>
      </c>
      <c r="AE298" s="5">
        <v>299</v>
      </c>
      <c r="AF298" s="19" t="s">
        <v>36</v>
      </c>
      <c r="AG298" s="19"/>
      <c r="AH298" t="e">
        <f>VLOOKUP(C298,[1]Sheet2!$A$1:$B$17,2,0)</f>
        <v>#N/A</v>
      </c>
    </row>
    <row r="299" spans="1:34" ht="18.75" customHeight="1">
      <c r="A299" s="2">
        <v>238</v>
      </c>
      <c r="B299" s="3" t="s">
        <v>432</v>
      </c>
      <c r="C299" s="16" t="s">
        <v>444</v>
      </c>
      <c r="D299" s="16"/>
      <c r="E299" s="16"/>
      <c r="F299" s="4" t="s">
        <v>406</v>
      </c>
      <c r="G299" s="4" t="s">
        <v>438</v>
      </c>
      <c r="H299" s="17" t="s">
        <v>422</v>
      </c>
      <c r="I299" s="17"/>
      <c r="J299" s="17" t="s">
        <v>179</v>
      </c>
      <c r="K299" s="17"/>
      <c r="L299" s="3" t="s">
        <v>57</v>
      </c>
      <c r="M299" s="17" t="s">
        <v>180</v>
      </c>
      <c r="N299" s="17"/>
      <c r="O299" s="5">
        <v>800</v>
      </c>
      <c r="P299" s="5">
        <v>400</v>
      </c>
      <c r="Q299" s="5">
        <v>100</v>
      </c>
      <c r="R299" s="5">
        <v>100</v>
      </c>
      <c r="S299" s="5">
        <v>100</v>
      </c>
      <c r="T299" s="5">
        <v>100</v>
      </c>
      <c r="U299" s="18">
        <v>400</v>
      </c>
      <c r="V299" s="18"/>
      <c r="W299" s="18">
        <v>100</v>
      </c>
      <c r="X299" s="18"/>
      <c r="Y299" s="18">
        <v>100</v>
      </c>
      <c r="Z299" s="18"/>
      <c r="AA299" s="18">
        <v>100</v>
      </c>
      <c r="AB299" s="18"/>
      <c r="AC299" s="5">
        <v>100</v>
      </c>
      <c r="AD299" s="5"/>
      <c r="AE299" s="5">
        <v>0</v>
      </c>
      <c r="AF299" s="19" t="s">
        <v>43</v>
      </c>
      <c r="AG299" s="19"/>
      <c r="AH299" t="e">
        <f>VLOOKUP(C299,[1]Sheet2!$A$1:$B$17,2,0)</f>
        <v>#N/A</v>
      </c>
    </row>
    <row r="300" spans="1:34" ht="18.75" customHeight="1">
      <c r="A300" s="2">
        <v>239</v>
      </c>
      <c r="B300" s="3" t="s">
        <v>432</v>
      </c>
      <c r="C300" s="16" t="s">
        <v>444</v>
      </c>
      <c r="D300" s="16"/>
      <c r="E300" s="16"/>
      <c r="F300" s="4" t="s">
        <v>406</v>
      </c>
      <c r="G300" s="4" t="s">
        <v>438</v>
      </c>
      <c r="H300" s="17" t="s">
        <v>422</v>
      </c>
      <c r="I300" s="17"/>
      <c r="J300" s="17" t="s">
        <v>179</v>
      </c>
      <c r="K300" s="17"/>
      <c r="L300" s="3" t="s">
        <v>57</v>
      </c>
      <c r="M300" s="17" t="s">
        <v>180</v>
      </c>
      <c r="N300" s="17"/>
      <c r="O300" s="5">
        <v>4800</v>
      </c>
      <c r="P300" s="5">
        <v>2400</v>
      </c>
      <c r="Q300" s="5">
        <v>600</v>
      </c>
      <c r="R300" s="5">
        <v>600</v>
      </c>
      <c r="S300" s="5">
        <v>600</v>
      </c>
      <c r="T300" s="5">
        <v>600</v>
      </c>
      <c r="U300" s="18">
        <v>2400</v>
      </c>
      <c r="V300" s="18"/>
      <c r="W300" s="18">
        <v>600</v>
      </c>
      <c r="X300" s="18"/>
      <c r="Y300" s="18">
        <v>600</v>
      </c>
      <c r="Z300" s="18"/>
      <c r="AA300" s="18">
        <v>600</v>
      </c>
      <c r="AB300" s="18"/>
      <c r="AC300" s="5">
        <v>600</v>
      </c>
      <c r="AD300" s="5">
        <v>1500</v>
      </c>
      <c r="AE300" s="5">
        <v>300</v>
      </c>
      <c r="AF300" s="19" t="s">
        <v>38</v>
      </c>
      <c r="AG300" s="19"/>
      <c r="AH300" t="e">
        <f>VLOOKUP(C300,[1]Sheet2!$A$1:$B$17,2,0)</f>
        <v>#N/A</v>
      </c>
    </row>
    <row r="301" spans="1:34" ht="18.75" customHeight="1">
      <c r="A301" s="2">
        <v>240</v>
      </c>
      <c r="B301" s="3" t="s">
        <v>432</v>
      </c>
      <c r="C301" s="16" t="s">
        <v>444</v>
      </c>
      <c r="D301" s="16"/>
      <c r="E301" s="16"/>
      <c r="F301" s="4" t="s">
        <v>406</v>
      </c>
      <c r="G301" s="4" t="s">
        <v>438</v>
      </c>
      <c r="H301" s="17" t="s">
        <v>422</v>
      </c>
      <c r="I301" s="17"/>
      <c r="J301" s="17" t="s">
        <v>179</v>
      </c>
      <c r="K301" s="17"/>
      <c r="L301" s="3" t="s">
        <v>57</v>
      </c>
      <c r="M301" s="17" t="s">
        <v>180</v>
      </c>
      <c r="N301" s="17"/>
      <c r="O301" s="5">
        <v>1100</v>
      </c>
      <c r="P301" s="5">
        <v>550</v>
      </c>
      <c r="Q301" s="5">
        <v>200</v>
      </c>
      <c r="R301" s="5">
        <v>150</v>
      </c>
      <c r="S301" s="5">
        <v>100</v>
      </c>
      <c r="T301" s="5">
        <v>100</v>
      </c>
      <c r="U301" s="18">
        <v>550</v>
      </c>
      <c r="V301" s="18"/>
      <c r="W301" s="18">
        <v>200</v>
      </c>
      <c r="X301" s="18"/>
      <c r="Y301" s="18">
        <v>150</v>
      </c>
      <c r="Z301" s="18"/>
      <c r="AA301" s="18">
        <v>100</v>
      </c>
      <c r="AB301" s="18"/>
      <c r="AC301" s="5">
        <v>100</v>
      </c>
      <c r="AD301" s="5"/>
      <c r="AE301" s="5"/>
      <c r="AF301" s="19" t="s">
        <v>39</v>
      </c>
      <c r="AG301" s="19"/>
      <c r="AH301" t="e">
        <f>VLOOKUP(C301,[1]Sheet2!$A$1:$B$17,2,0)</f>
        <v>#N/A</v>
      </c>
    </row>
    <row r="302" spans="1:34" ht="19.5" customHeight="1">
      <c r="A302" s="2">
        <v>241</v>
      </c>
      <c r="B302" s="3" t="s">
        <v>432</v>
      </c>
      <c r="C302" s="16" t="s">
        <v>444</v>
      </c>
      <c r="D302" s="16"/>
      <c r="E302" s="16"/>
      <c r="F302" s="4" t="s">
        <v>406</v>
      </c>
      <c r="G302" s="4" t="s">
        <v>438</v>
      </c>
      <c r="H302" s="17" t="s">
        <v>422</v>
      </c>
      <c r="I302" s="17"/>
      <c r="J302" s="17" t="s">
        <v>179</v>
      </c>
      <c r="K302" s="17"/>
      <c r="L302" s="3" t="s">
        <v>57</v>
      </c>
      <c r="M302" s="17" t="s">
        <v>180</v>
      </c>
      <c r="N302" s="17"/>
      <c r="O302" s="5">
        <v>9400</v>
      </c>
      <c r="P302" s="5">
        <v>4700</v>
      </c>
      <c r="Q302" s="5">
        <v>1175</v>
      </c>
      <c r="R302" s="5">
        <v>1175</v>
      </c>
      <c r="S302" s="5">
        <v>1175</v>
      </c>
      <c r="T302" s="5">
        <v>1175</v>
      </c>
      <c r="U302" s="18">
        <v>4700</v>
      </c>
      <c r="V302" s="18"/>
      <c r="W302" s="18">
        <v>1175</v>
      </c>
      <c r="X302" s="18"/>
      <c r="Y302" s="18">
        <v>1175</v>
      </c>
      <c r="Z302" s="18"/>
      <c r="AA302" s="18">
        <v>1175</v>
      </c>
      <c r="AB302" s="18"/>
      <c r="AC302" s="5">
        <v>1175</v>
      </c>
      <c r="AD302" s="2"/>
      <c r="AE302" s="2"/>
      <c r="AF302" s="19" t="s">
        <v>58</v>
      </c>
      <c r="AG302" s="19"/>
      <c r="AH302" t="e">
        <f>VLOOKUP(C302,[1]Sheet2!$A$1:$B$17,2,0)</f>
        <v>#N/A</v>
      </c>
    </row>
    <row r="303" spans="1:34" ht="11.25" customHeight="1">
      <c r="A303" s="20" t="s">
        <v>47</v>
      </c>
      <c r="B303" s="20"/>
      <c r="C303" s="20"/>
      <c r="D303" s="20"/>
      <c r="E303" s="20"/>
      <c r="F303" s="2">
        <v>6</v>
      </c>
      <c r="G303" s="11"/>
      <c r="H303" s="11"/>
      <c r="I303" s="11"/>
      <c r="J303" s="11"/>
      <c r="K303" s="11"/>
      <c r="L303" s="11"/>
      <c r="M303" s="11"/>
      <c r="N303" s="11"/>
      <c r="O303" s="6" t="s">
        <v>445</v>
      </c>
      <c r="P303" s="6" t="s">
        <v>446</v>
      </c>
      <c r="Q303" s="6" t="s">
        <v>447</v>
      </c>
      <c r="R303" s="6" t="s">
        <v>448</v>
      </c>
      <c r="S303" s="6" t="s">
        <v>449</v>
      </c>
      <c r="T303" s="6" t="s">
        <v>449</v>
      </c>
      <c r="U303" s="21" t="s">
        <v>450</v>
      </c>
      <c r="V303" s="21"/>
      <c r="W303" s="21" t="s">
        <v>451</v>
      </c>
      <c r="X303" s="21"/>
      <c r="Y303" s="21" t="s">
        <v>448</v>
      </c>
      <c r="Z303" s="21"/>
      <c r="AA303" s="21" t="s">
        <v>449</v>
      </c>
      <c r="AB303" s="21"/>
      <c r="AC303" s="6" t="s">
        <v>449</v>
      </c>
      <c r="AD303" s="12"/>
      <c r="AE303" s="12"/>
      <c r="AF303" s="12"/>
      <c r="AG303" s="12"/>
      <c r="AH303" t="e">
        <f>VLOOKUP(C303,[1]Sheet2!$A$1:$B$17,2,0)</f>
        <v>#N/A</v>
      </c>
    </row>
    <row r="304" spans="1:34" ht="19.5" customHeight="1">
      <c r="A304" s="2">
        <v>242</v>
      </c>
      <c r="B304" s="3" t="s">
        <v>452</v>
      </c>
      <c r="C304" s="16" t="s">
        <v>453</v>
      </c>
      <c r="D304" s="16"/>
      <c r="E304" s="16"/>
      <c r="F304" s="4" t="s">
        <v>454</v>
      </c>
      <c r="G304" s="4" t="s">
        <v>177</v>
      </c>
      <c r="H304" s="17" t="s">
        <v>455</v>
      </c>
      <c r="I304" s="17"/>
      <c r="J304" s="17" t="s">
        <v>179</v>
      </c>
      <c r="K304" s="17"/>
      <c r="L304" s="3" t="s">
        <v>34</v>
      </c>
      <c r="M304" s="17" t="s">
        <v>180</v>
      </c>
      <c r="N304" s="17"/>
      <c r="O304" s="5">
        <v>800</v>
      </c>
      <c r="P304" s="5">
        <v>400</v>
      </c>
      <c r="Q304" s="5">
        <v>100</v>
      </c>
      <c r="R304" s="5">
        <v>100</v>
      </c>
      <c r="S304" s="5">
        <v>100</v>
      </c>
      <c r="T304" s="5">
        <v>100</v>
      </c>
      <c r="U304" s="18">
        <v>400</v>
      </c>
      <c r="V304" s="18"/>
      <c r="W304" s="18">
        <v>100</v>
      </c>
      <c r="X304" s="18"/>
      <c r="Y304" s="18">
        <v>100</v>
      </c>
      <c r="Z304" s="18"/>
      <c r="AA304" s="18">
        <v>100</v>
      </c>
      <c r="AB304" s="18"/>
      <c r="AC304" s="5">
        <v>100</v>
      </c>
      <c r="AD304" s="5">
        <v>150</v>
      </c>
      <c r="AE304" s="5">
        <v>50</v>
      </c>
      <c r="AF304" s="19" t="s">
        <v>38</v>
      </c>
      <c r="AG304" s="19"/>
      <c r="AH304" t="e">
        <f>VLOOKUP(C304,[1]Sheet2!$A$1:$B$17,2,0)</f>
        <v>#N/A</v>
      </c>
    </row>
    <row r="305" spans="1:34" ht="11.25" customHeight="1">
      <c r="A305" s="20" t="s">
        <v>47</v>
      </c>
      <c r="B305" s="20"/>
      <c r="C305" s="20"/>
      <c r="D305" s="20"/>
      <c r="E305" s="20"/>
      <c r="F305" s="2">
        <v>1</v>
      </c>
      <c r="G305" s="11"/>
      <c r="H305" s="11"/>
      <c r="I305" s="11"/>
      <c r="J305" s="11"/>
      <c r="K305" s="11"/>
      <c r="L305" s="11"/>
      <c r="M305" s="11"/>
      <c r="N305" s="11"/>
      <c r="O305" s="6" t="s">
        <v>456</v>
      </c>
      <c r="P305" s="6" t="s">
        <v>193</v>
      </c>
      <c r="Q305" s="6" t="s">
        <v>395</v>
      </c>
      <c r="R305" s="6" t="s">
        <v>395</v>
      </c>
      <c r="S305" s="6" t="s">
        <v>395</v>
      </c>
      <c r="T305" s="6" t="s">
        <v>395</v>
      </c>
      <c r="U305" s="21" t="s">
        <v>193</v>
      </c>
      <c r="V305" s="21"/>
      <c r="W305" s="21" t="s">
        <v>395</v>
      </c>
      <c r="X305" s="21"/>
      <c r="Y305" s="21" t="s">
        <v>395</v>
      </c>
      <c r="Z305" s="21"/>
      <c r="AA305" s="21" t="s">
        <v>395</v>
      </c>
      <c r="AB305" s="21"/>
      <c r="AC305" s="6" t="s">
        <v>395</v>
      </c>
      <c r="AD305" s="12"/>
      <c r="AE305" s="12"/>
      <c r="AF305" s="12"/>
      <c r="AG305" s="12"/>
      <c r="AH305" t="e">
        <f>VLOOKUP(C305,[1]Sheet2!$A$1:$B$17,2,0)</f>
        <v>#N/A</v>
      </c>
    </row>
    <row r="306" spans="1:34" ht="19.5" customHeight="1">
      <c r="A306" s="2">
        <v>243</v>
      </c>
      <c r="B306" s="3" t="s">
        <v>452</v>
      </c>
      <c r="C306" s="16" t="s">
        <v>457</v>
      </c>
      <c r="D306" s="16"/>
      <c r="E306" s="16"/>
      <c r="F306" s="4" t="s">
        <v>454</v>
      </c>
      <c r="G306" s="4" t="s">
        <v>177</v>
      </c>
      <c r="H306" s="17" t="s">
        <v>455</v>
      </c>
      <c r="I306" s="17"/>
      <c r="J306" s="17" t="s">
        <v>179</v>
      </c>
      <c r="K306" s="17"/>
      <c r="L306" s="3" t="s">
        <v>57</v>
      </c>
      <c r="M306" s="17" t="s">
        <v>180</v>
      </c>
      <c r="N306" s="17"/>
      <c r="O306" s="5">
        <v>220</v>
      </c>
      <c r="P306" s="5">
        <v>100</v>
      </c>
      <c r="Q306" s="5">
        <v>25</v>
      </c>
      <c r="R306" s="5">
        <v>25</v>
      </c>
      <c r="S306" s="5">
        <v>25</v>
      </c>
      <c r="T306" s="5">
        <v>25</v>
      </c>
      <c r="U306" s="18">
        <v>120</v>
      </c>
      <c r="V306" s="18"/>
      <c r="W306" s="18">
        <v>30</v>
      </c>
      <c r="X306" s="18"/>
      <c r="Y306" s="18">
        <v>30</v>
      </c>
      <c r="Z306" s="18"/>
      <c r="AA306" s="18">
        <v>30</v>
      </c>
      <c r="AB306" s="18"/>
      <c r="AC306" s="5">
        <v>30</v>
      </c>
      <c r="AD306" s="5"/>
      <c r="AE306" s="5">
        <v>0</v>
      </c>
      <c r="AF306" s="19" t="s">
        <v>60</v>
      </c>
      <c r="AG306" s="19"/>
      <c r="AH306" t="e">
        <f>VLOOKUP(C306,[1]Sheet2!$A$1:$B$17,2,0)</f>
        <v>#N/A</v>
      </c>
    </row>
    <row r="307" spans="1:34" ht="18.75" customHeight="1">
      <c r="A307" s="2">
        <v>244</v>
      </c>
      <c r="B307" s="3" t="s">
        <v>452</v>
      </c>
      <c r="C307" s="16" t="s">
        <v>457</v>
      </c>
      <c r="D307" s="16"/>
      <c r="E307" s="16"/>
      <c r="F307" s="4" t="s">
        <v>454</v>
      </c>
      <c r="G307" s="4" t="s">
        <v>177</v>
      </c>
      <c r="H307" s="17" t="s">
        <v>455</v>
      </c>
      <c r="I307" s="17"/>
      <c r="J307" s="17" t="s">
        <v>179</v>
      </c>
      <c r="K307" s="17"/>
      <c r="L307" s="3" t="s">
        <v>57</v>
      </c>
      <c r="M307" s="17" t="s">
        <v>180</v>
      </c>
      <c r="N307" s="17"/>
      <c r="O307" s="5">
        <v>800</v>
      </c>
      <c r="P307" s="5">
        <v>400</v>
      </c>
      <c r="Q307" s="5">
        <v>100</v>
      </c>
      <c r="R307" s="5">
        <v>100</v>
      </c>
      <c r="S307" s="5">
        <v>100</v>
      </c>
      <c r="T307" s="5">
        <v>100</v>
      </c>
      <c r="U307" s="18">
        <v>400</v>
      </c>
      <c r="V307" s="18"/>
      <c r="W307" s="18">
        <v>100</v>
      </c>
      <c r="X307" s="18"/>
      <c r="Y307" s="18">
        <v>100</v>
      </c>
      <c r="Z307" s="18"/>
      <c r="AA307" s="18">
        <v>100</v>
      </c>
      <c r="AB307" s="18"/>
      <c r="AC307" s="5">
        <v>100</v>
      </c>
      <c r="AD307" s="2"/>
      <c r="AE307" s="2"/>
      <c r="AF307" s="19" t="s">
        <v>38</v>
      </c>
      <c r="AG307" s="19"/>
      <c r="AH307" t="e">
        <f>VLOOKUP(C307,[1]Sheet2!$A$1:$B$17,2,0)</f>
        <v>#N/A</v>
      </c>
    </row>
    <row r="308" spans="1:34" ht="18.75" customHeight="1">
      <c r="A308" s="2">
        <v>245</v>
      </c>
      <c r="B308" s="3" t="s">
        <v>452</v>
      </c>
      <c r="C308" s="16" t="s">
        <v>457</v>
      </c>
      <c r="D308" s="16"/>
      <c r="E308" s="16"/>
      <c r="F308" s="4" t="s">
        <v>454</v>
      </c>
      <c r="G308" s="4" t="s">
        <v>177</v>
      </c>
      <c r="H308" s="17" t="s">
        <v>455</v>
      </c>
      <c r="I308" s="17"/>
      <c r="J308" s="17" t="s">
        <v>179</v>
      </c>
      <c r="K308" s="17"/>
      <c r="L308" s="3" t="s">
        <v>57</v>
      </c>
      <c r="M308" s="17" t="s">
        <v>180</v>
      </c>
      <c r="N308" s="17"/>
      <c r="O308" s="5">
        <v>4200</v>
      </c>
      <c r="P308" s="5">
        <v>2000</v>
      </c>
      <c r="Q308" s="5">
        <v>500</v>
      </c>
      <c r="R308" s="5">
        <v>500</v>
      </c>
      <c r="S308" s="5">
        <v>500</v>
      </c>
      <c r="T308" s="5">
        <v>500</v>
      </c>
      <c r="U308" s="18">
        <v>2200</v>
      </c>
      <c r="V308" s="18"/>
      <c r="W308" s="18">
        <v>550</v>
      </c>
      <c r="X308" s="18"/>
      <c r="Y308" s="18">
        <v>550</v>
      </c>
      <c r="Z308" s="18"/>
      <c r="AA308" s="18">
        <v>550</v>
      </c>
      <c r="AB308" s="18"/>
      <c r="AC308" s="5">
        <v>550</v>
      </c>
      <c r="AD308" s="5"/>
      <c r="AE308" s="5">
        <v>0</v>
      </c>
      <c r="AF308" s="19" t="s">
        <v>40</v>
      </c>
      <c r="AG308" s="19"/>
      <c r="AH308" t="e">
        <f>VLOOKUP(C308,[1]Sheet2!$A$1:$B$17,2,0)</f>
        <v>#N/A</v>
      </c>
    </row>
    <row r="309" spans="1:34" ht="12" customHeight="1">
      <c r="A309" s="20" t="s">
        <v>47</v>
      </c>
      <c r="B309" s="20"/>
      <c r="C309" s="20"/>
      <c r="D309" s="20"/>
      <c r="E309" s="20"/>
      <c r="F309" s="2">
        <v>3</v>
      </c>
      <c r="G309" s="11"/>
      <c r="H309" s="11"/>
      <c r="I309" s="11"/>
      <c r="J309" s="11"/>
      <c r="K309" s="11"/>
      <c r="L309" s="11"/>
      <c r="M309" s="11"/>
      <c r="N309" s="11"/>
      <c r="O309" s="6" t="s">
        <v>458</v>
      </c>
      <c r="P309" s="6" t="s">
        <v>459</v>
      </c>
      <c r="Q309" s="6" t="s">
        <v>460</v>
      </c>
      <c r="R309" s="6" t="s">
        <v>460</v>
      </c>
      <c r="S309" s="6" t="s">
        <v>460</v>
      </c>
      <c r="T309" s="6" t="s">
        <v>460</v>
      </c>
      <c r="U309" s="21" t="s">
        <v>461</v>
      </c>
      <c r="V309" s="21"/>
      <c r="W309" s="21" t="s">
        <v>462</v>
      </c>
      <c r="X309" s="21"/>
      <c r="Y309" s="21" t="s">
        <v>462</v>
      </c>
      <c r="Z309" s="21"/>
      <c r="AA309" s="21" t="s">
        <v>462</v>
      </c>
      <c r="AB309" s="21"/>
      <c r="AC309" s="6" t="s">
        <v>462</v>
      </c>
      <c r="AD309" s="12"/>
      <c r="AE309" s="12"/>
      <c r="AF309" s="12"/>
      <c r="AG309" s="12"/>
      <c r="AH309" t="e">
        <f>VLOOKUP(C309,[1]Sheet2!$A$1:$B$17,2,0)</f>
        <v>#N/A</v>
      </c>
    </row>
    <row r="310" spans="1:34" ht="18.75" customHeight="1">
      <c r="A310" s="2">
        <v>246</v>
      </c>
      <c r="B310" s="3" t="s">
        <v>463</v>
      </c>
      <c r="C310" s="16" t="s">
        <v>464</v>
      </c>
      <c r="D310" s="16"/>
      <c r="E310" s="16"/>
      <c r="F310" s="4" t="s">
        <v>465</v>
      </c>
      <c r="G310" s="4" t="s">
        <v>31</v>
      </c>
      <c r="H310" s="17" t="s">
        <v>466</v>
      </c>
      <c r="I310" s="17"/>
      <c r="J310" s="17" t="s">
        <v>33</v>
      </c>
      <c r="K310" s="17"/>
      <c r="L310" s="3" t="s">
        <v>34</v>
      </c>
      <c r="M310" s="17" t="s">
        <v>35</v>
      </c>
      <c r="N310" s="17"/>
      <c r="O310" s="5">
        <v>96250</v>
      </c>
      <c r="P310" s="5">
        <v>41250</v>
      </c>
      <c r="Q310" s="5"/>
      <c r="R310" s="5">
        <v>13750</v>
      </c>
      <c r="S310" s="5">
        <v>13750</v>
      </c>
      <c r="T310" s="5">
        <v>13750</v>
      </c>
      <c r="U310" s="18">
        <v>55000</v>
      </c>
      <c r="V310" s="18"/>
      <c r="W310" s="18">
        <v>13750</v>
      </c>
      <c r="X310" s="18"/>
      <c r="Y310" s="18">
        <v>13750</v>
      </c>
      <c r="Z310" s="18"/>
      <c r="AA310" s="18">
        <v>13750</v>
      </c>
      <c r="AB310" s="18"/>
      <c r="AC310" s="5">
        <v>13750</v>
      </c>
      <c r="AD310" s="5">
        <v>430</v>
      </c>
      <c r="AE310" s="5">
        <v>70</v>
      </c>
      <c r="AF310" s="19" t="s">
        <v>36</v>
      </c>
      <c r="AG310" s="19"/>
      <c r="AH310" t="e">
        <f>VLOOKUP(C310,[1]Sheet2!$A$1:$B$17,2,0)</f>
        <v>#N/A</v>
      </c>
    </row>
    <row r="311" spans="1:34" ht="18.75" customHeight="1">
      <c r="A311" s="2">
        <v>247</v>
      </c>
      <c r="B311" s="3" t="s">
        <v>463</v>
      </c>
      <c r="C311" s="16" t="s">
        <v>464</v>
      </c>
      <c r="D311" s="16"/>
      <c r="E311" s="16"/>
      <c r="F311" s="4" t="s">
        <v>465</v>
      </c>
      <c r="G311" s="4" t="s">
        <v>31</v>
      </c>
      <c r="H311" s="17" t="s">
        <v>466</v>
      </c>
      <c r="I311" s="17"/>
      <c r="J311" s="17" t="s">
        <v>33</v>
      </c>
      <c r="K311" s="17"/>
      <c r="L311" s="3" t="s">
        <v>34</v>
      </c>
      <c r="M311" s="17" t="s">
        <v>35</v>
      </c>
      <c r="N311" s="17"/>
      <c r="O311" s="5">
        <v>8000</v>
      </c>
      <c r="P311" s="5">
        <v>4000</v>
      </c>
      <c r="Q311" s="5">
        <v>1000</v>
      </c>
      <c r="R311" s="5">
        <v>1000</v>
      </c>
      <c r="S311" s="5">
        <v>1000</v>
      </c>
      <c r="T311" s="5">
        <v>1000</v>
      </c>
      <c r="U311" s="18">
        <v>4000</v>
      </c>
      <c r="V311" s="18"/>
      <c r="W311" s="18">
        <v>1000</v>
      </c>
      <c r="X311" s="18"/>
      <c r="Y311" s="18">
        <v>1000</v>
      </c>
      <c r="Z311" s="18"/>
      <c r="AA311" s="18">
        <v>1000</v>
      </c>
      <c r="AB311" s="18"/>
      <c r="AC311" s="5">
        <v>1000</v>
      </c>
      <c r="AD311" s="5">
        <v>3000</v>
      </c>
      <c r="AE311" s="5">
        <v>500</v>
      </c>
      <c r="AF311" s="19" t="s">
        <v>38</v>
      </c>
      <c r="AG311" s="19"/>
      <c r="AH311" t="e">
        <f>VLOOKUP(C311,[1]Sheet2!$A$1:$B$17,2,0)</f>
        <v>#N/A</v>
      </c>
    </row>
    <row r="312" spans="1:34" ht="18.75" customHeight="1">
      <c r="A312" s="2">
        <v>248</v>
      </c>
      <c r="B312" s="3" t="s">
        <v>463</v>
      </c>
      <c r="C312" s="16" t="s">
        <v>464</v>
      </c>
      <c r="D312" s="16"/>
      <c r="E312" s="16"/>
      <c r="F312" s="4" t="s">
        <v>465</v>
      </c>
      <c r="G312" s="4" t="s">
        <v>31</v>
      </c>
      <c r="H312" s="17" t="s">
        <v>466</v>
      </c>
      <c r="I312" s="17"/>
      <c r="J312" s="17" t="s">
        <v>33</v>
      </c>
      <c r="K312" s="17"/>
      <c r="L312" s="3" t="s">
        <v>34</v>
      </c>
      <c r="M312" s="17" t="s">
        <v>35</v>
      </c>
      <c r="N312" s="17"/>
      <c r="O312" s="5">
        <v>40000</v>
      </c>
      <c r="P312" s="5">
        <v>20000</v>
      </c>
      <c r="Q312" s="5">
        <v>5000</v>
      </c>
      <c r="R312" s="5">
        <v>5000</v>
      </c>
      <c r="S312" s="5">
        <v>5000</v>
      </c>
      <c r="T312" s="5">
        <v>5000</v>
      </c>
      <c r="U312" s="18">
        <v>20000</v>
      </c>
      <c r="V312" s="18"/>
      <c r="W312" s="18">
        <v>5000</v>
      </c>
      <c r="X312" s="18"/>
      <c r="Y312" s="18">
        <v>5000</v>
      </c>
      <c r="Z312" s="18"/>
      <c r="AA312" s="18">
        <v>5000</v>
      </c>
      <c r="AB312" s="18"/>
      <c r="AC312" s="5">
        <v>5000</v>
      </c>
      <c r="AD312" s="5"/>
      <c r="AE312" s="5">
        <v>0</v>
      </c>
      <c r="AF312" s="19" t="s">
        <v>45</v>
      </c>
      <c r="AG312" s="19"/>
      <c r="AH312" t="e">
        <f>VLOOKUP(C312,[1]Sheet2!$A$1:$B$17,2,0)</f>
        <v>#N/A</v>
      </c>
    </row>
    <row r="313" spans="1:34" ht="12" customHeight="1">
      <c r="A313" s="20" t="s">
        <v>47</v>
      </c>
      <c r="B313" s="20"/>
      <c r="C313" s="20"/>
      <c r="D313" s="20"/>
      <c r="E313" s="20"/>
      <c r="F313" s="2">
        <v>3</v>
      </c>
      <c r="G313" s="11"/>
      <c r="H313" s="11"/>
      <c r="I313" s="11"/>
      <c r="J313" s="11"/>
      <c r="K313" s="11"/>
      <c r="L313" s="11"/>
      <c r="M313" s="11"/>
      <c r="N313" s="11"/>
      <c r="O313" s="6" t="s">
        <v>467</v>
      </c>
      <c r="P313" s="6" t="s">
        <v>468</v>
      </c>
      <c r="Q313" s="6" t="s">
        <v>298</v>
      </c>
      <c r="R313" s="6" t="s">
        <v>469</v>
      </c>
      <c r="S313" s="6" t="s">
        <v>469</v>
      </c>
      <c r="T313" s="6" t="s">
        <v>469</v>
      </c>
      <c r="U313" s="21" t="s">
        <v>470</v>
      </c>
      <c r="V313" s="21"/>
      <c r="W313" s="21" t="s">
        <v>469</v>
      </c>
      <c r="X313" s="21"/>
      <c r="Y313" s="21" t="s">
        <v>469</v>
      </c>
      <c r="Z313" s="21"/>
      <c r="AA313" s="21" t="s">
        <v>469</v>
      </c>
      <c r="AB313" s="21"/>
      <c r="AC313" s="6" t="s">
        <v>469</v>
      </c>
      <c r="AD313" s="12"/>
      <c r="AE313" s="12"/>
      <c r="AF313" s="12"/>
      <c r="AG313" s="12"/>
      <c r="AH313" t="e">
        <f>VLOOKUP(C313,[1]Sheet2!$A$1:$B$17,2,0)</f>
        <v>#N/A</v>
      </c>
    </row>
    <row r="314" spans="1:34" ht="18.75" customHeight="1">
      <c r="A314" s="2">
        <v>249</v>
      </c>
      <c r="B314" s="3" t="s">
        <v>463</v>
      </c>
      <c r="C314" s="16" t="s">
        <v>471</v>
      </c>
      <c r="D314" s="16"/>
      <c r="E314" s="16"/>
      <c r="F314" s="4" t="s">
        <v>465</v>
      </c>
      <c r="G314" s="4" t="s">
        <v>31</v>
      </c>
      <c r="H314" s="17" t="s">
        <v>466</v>
      </c>
      <c r="I314" s="17"/>
      <c r="J314" s="17" t="s">
        <v>33</v>
      </c>
      <c r="K314" s="17"/>
      <c r="L314" s="3" t="s">
        <v>57</v>
      </c>
      <c r="M314" s="17" t="s">
        <v>35</v>
      </c>
      <c r="N314" s="17"/>
      <c r="O314" s="5">
        <v>220000</v>
      </c>
      <c r="P314" s="5">
        <v>110000</v>
      </c>
      <c r="Q314" s="5">
        <v>27500</v>
      </c>
      <c r="R314" s="5">
        <v>27500</v>
      </c>
      <c r="S314" s="5">
        <v>27500</v>
      </c>
      <c r="T314" s="5">
        <v>27500</v>
      </c>
      <c r="U314" s="18">
        <v>110000</v>
      </c>
      <c r="V314" s="18"/>
      <c r="W314" s="18">
        <v>27500</v>
      </c>
      <c r="X314" s="18"/>
      <c r="Y314" s="18">
        <v>27500</v>
      </c>
      <c r="Z314" s="18"/>
      <c r="AA314" s="18">
        <v>27500</v>
      </c>
      <c r="AB314" s="18"/>
      <c r="AC314" s="5">
        <v>27500</v>
      </c>
      <c r="AD314" s="2"/>
      <c r="AE314" s="2"/>
      <c r="AF314" s="19" t="s">
        <v>58</v>
      </c>
      <c r="AG314" s="19"/>
      <c r="AH314" t="e">
        <f>VLOOKUP(C314,[1]Sheet2!$A$1:$B$17,2,0)</f>
        <v>#N/A</v>
      </c>
    </row>
    <row r="315" spans="1:34" ht="19.5" customHeight="1">
      <c r="A315" s="2">
        <v>250</v>
      </c>
      <c r="B315" s="3" t="s">
        <v>463</v>
      </c>
      <c r="C315" s="16" t="s">
        <v>471</v>
      </c>
      <c r="D315" s="16"/>
      <c r="E315" s="16"/>
      <c r="F315" s="4" t="s">
        <v>465</v>
      </c>
      <c r="G315" s="4" t="s">
        <v>31</v>
      </c>
      <c r="H315" s="17" t="s">
        <v>466</v>
      </c>
      <c r="I315" s="17"/>
      <c r="J315" s="17" t="s">
        <v>33</v>
      </c>
      <c r="K315" s="17"/>
      <c r="L315" s="3" t="s">
        <v>57</v>
      </c>
      <c r="M315" s="17" t="s">
        <v>35</v>
      </c>
      <c r="N315" s="17"/>
      <c r="O315" s="5">
        <v>28000</v>
      </c>
      <c r="P315" s="5">
        <v>12000</v>
      </c>
      <c r="Q315" s="5">
        <v>3000</v>
      </c>
      <c r="R315" s="5">
        <v>3000</v>
      </c>
      <c r="S315" s="5">
        <v>3000</v>
      </c>
      <c r="T315" s="5">
        <v>3000</v>
      </c>
      <c r="U315" s="18">
        <v>16000</v>
      </c>
      <c r="V315" s="18"/>
      <c r="W315" s="18">
        <v>4000</v>
      </c>
      <c r="X315" s="18"/>
      <c r="Y315" s="18">
        <v>4000</v>
      </c>
      <c r="Z315" s="18"/>
      <c r="AA315" s="18">
        <v>4000</v>
      </c>
      <c r="AB315" s="18"/>
      <c r="AC315" s="5">
        <v>4000</v>
      </c>
      <c r="AD315" s="5"/>
      <c r="AE315" s="5">
        <v>0</v>
      </c>
      <c r="AF315" s="19" t="s">
        <v>61</v>
      </c>
      <c r="AG315" s="19"/>
      <c r="AH315" t="e">
        <f>VLOOKUP(C315,[1]Sheet2!$A$1:$B$17,2,0)</f>
        <v>#N/A</v>
      </c>
    </row>
    <row r="316" spans="1:34" ht="18.75" customHeight="1">
      <c r="A316" s="2">
        <v>251</v>
      </c>
      <c r="B316" s="3" t="s">
        <v>463</v>
      </c>
      <c r="C316" s="16" t="s">
        <v>471</v>
      </c>
      <c r="D316" s="16"/>
      <c r="E316" s="16"/>
      <c r="F316" s="4" t="s">
        <v>465</v>
      </c>
      <c r="G316" s="4" t="s">
        <v>31</v>
      </c>
      <c r="H316" s="17" t="s">
        <v>466</v>
      </c>
      <c r="I316" s="17"/>
      <c r="J316" s="17" t="s">
        <v>33</v>
      </c>
      <c r="K316" s="17"/>
      <c r="L316" s="3" t="s">
        <v>57</v>
      </c>
      <c r="M316" s="17" t="s">
        <v>35</v>
      </c>
      <c r="N316" s="17"/>
      <c r="O316" s="5">
        <v>91000</v>
      </c>
      <c r="P316" s="5">
        <v>39000</v>
      </c>
      <c r="Q316" s="5"/>
      <c r="R316" s="5">
        <v>13000</v>
      </c>
      <c r="S316" s="5">
        <v>13000</v>
      </c>
      <c r="T316" s="5">
        <v>13000</v>
      </c>
      <c r="U316" s="18">
        <v>52000</v>
      </c>
      <c r="V316" s="18"/>
      <c r="W316" s="18">
        <v>13000</v>
      </c>
      <c r="X316" s="18"/>
      <c r="Y316" s="18">
        <v>13000</v>
      </c>
      <c r="Z316" s="18"/>
      <c r="AA316" s="18">
        <v>13000</v>
      </c>
      <c r="AB316" s="18"/>
      <c r="AC316" s="5">
        <v>13000</v>
      </c>
      <c r="AD316" s="5"/>
      <c r="AE316" s="5">
        <v>0</v>
      </c>
      <c r="AF316" s="19" t="s">
        <v>36</v>
      </c>
      <c r="AG316" s="19"/>
      <c r="AH316" t="e">
        <f>VLOOKUP(C316,[1]Sheet2!$A$1:$B$17,2,0)</f>
        <v>#N/A</v>
      </c>
    </row>
    <row r="317" spans="1:34" ht="18.75" customHeight="1">
      <c r="A317" s="2">
        <v>252</v>
      </c>
      <c r="B317" s="3" t="s">
        <v>463</v>
      </c>
      <c r="C317" s="16" t="s">
        <v>471</v>
      </c>
      <c r="D317" s="16"/>
      <c r="E317" s="16"/>
      <c r="F317" s="4" t="s">
        <v>465</v>
      </c>
      <c r="G317" s="4" t="s">
        <v>31</v>
      </c>
      <c r="H317" s="17" t="s">
        <v>466</v>
      </c>
      <c r="I317" s="17"/>
      <c r="J317" s="17" t="s">
        <v>33</v>
      </c>
      <c r="K317" s="17"/>
      <c r="L317" s="3" t="s">
        <v>57</v>
      </c>
      <c r="M317" s="17" t="s">
        <v>35</v>
      </c>
      <c r="N317" s="17"/>
      <c r="O317" s="5">
        <v>8000</v>
      </c>
      <c r="P317" s="5">
        <v>4000</v>
      </c>
      <c r="Q317" s="5">
        <v>1000</v>
      </c>
      <c r="R317" s="5">
        <v>1000</v>
      </c>
      <c r="S317" s="5">
        <v>1000</v>
      </c>
      <c r="T317" s="5">
        <v>1000</v>
      </c>
      <c r="U317" s="18">
        <v>4000</v>
      </c>
      <c r="V317" s="18"/>
      <c r="W317" s="18">
        <v>1000</v>
      </c>
      <c r="X317" s="18"/>
      <c r="Y317" s="18">
        <v>1000</v>
      </c>
      <c r="Z317" s="18"/>
      <c r="AA317" s="18">
        <v>1000</v>
      </c>
      <c r="AB317" s="18"/>
      <c r="AC317" s="5">
        <v>1000</v>
      </c>
      <c r="AD317" s="5">
        <v>3000</v>
      </c>
      <c r="AE317" s="5">
        <v>0</v>
      </c>
      <c r="AF317" s="19" t="s">
        <v>38</v>
      </c>
      <c r="AG317" s="19"/>
      <c r="AH317" t="e">
        <f>VLOOKUP(C317,[1]Sheet2!$A$1:$B$17,2,0)</f>
        <v>#N/A</v>
      </c>
    </row>
    <row r="318" spans="1:34" ht="12" customHeight="1">
      <c r="A318" s="20" t="s">
        <v>47</v>
      </c>
      <c r="B318" s="20"/>
      <c r="C318" s="20"/>
      <c r="D318" s="20"/>
      <c r="E318" s="20"/>
      <c r="F318" s="2">
        <v>4</v>
      </c>
      <c r="G318" s="11"/>
      <c r="H318" s="11"/>
      <c r="I318" s="11"/>
      <c r="J318" s="11"/>
      <c r="K318" s="11"/>
      <c r="L318" s="11"/>
      <c r="M318" s="11"/>
      <c r="N318" s="11"/>
      <c r="O318" s="6" t="s">
        <v>472</v>
      </c>
      <c r="P318" s="6" t="s">
        <v>473</v>
      </c>
      <c r="Q318" s="6" t="s">
        <v>474</v>
      </c>
      <c r="R318" s="6" t="s">
        <v>475</v>
      </c>
      <c r="S318" s="6" t="s">
        <v>475</v>
      </c>
      <c r="T318" s="6" t="s">
        <v>475</v>
      </c>
      <c r="U318" s="21" t="s">
        <v>476</v>
      </c>
      <c r="V318" s="21"/>
      <c r="W318" s="21" t="s">
        <v>477</v>
      </c>
      <c r="X318" s="21"/>
      <c r="Y318" s="21" t="s">
        <v>477</v>
      </c>
      <c r="Z318" s="21"/>
      <c r="AA318" s="21" t="s">
        <v>477</v>
      </c>
      <c r="AB318" s="21"/>
      <c r="AC318" s="6" t="s">
        <v>477</v>
      </c>
      <c r="AD318" s="12"/>
      <c r="AE318" s="12"/>
      <c r="AF318" s="12"/>
      <c r="AG318" s="12"/>
      <c r="AH318" t="e">
        <f>VLOOKUP(C318,[1]Sheet2!$A$1:$B$17,2,0)</f>
        <v>#N/A</v>
      </c>
    </row>
    <row r="319" spans="1:34" ht="18.75" customHeight="1">
      <c r="A319" s="2">
        <v>253</v>
      </c>
      <c r="B319" s="3" t="s">
        <v>478</v>
      </c>
      <c r="C319" s="16" t="s">
        <v>479</v>
      </c>
      <c r="D319" s="16"/>
      <c r="E319" s="16"/>
      <c r="F319" s="4" t="s">
        <v>480</v>
      </c>
      <c r="G319" s="4" t="s">
        <v>31</v>
      </c>
      <c r="H319" s="17" t="s">
        <v>163</v>
      </c>
      <c r="I319" s="17"/>
      <c r="J319" s="17" t="s">
        <v>33</v>
      </c>
      <c r="K319" s="17"/>
      <c r="L319" s="3" t="s">
        <v>34</v>
      </c>
      <c r="M319" s="17" t="s">
        <v>35</v>
      </c>
      <c r="N319" s="17"/>
      <c r="O319" s="5">
        <v>2000</v>
      </c>
      <c r="P319" s="5">
        <v>1000</v>
      </c>
      <c r="Q319" s="5">
        <v>250</v>
      </c>
      <c r="R319" s="5">
        <v>250</v>
      </c>
      <c r="S319" s="5">
        <v>250</v>
      </c>
      <c r="T319" s="5">
        <v>250</v>
      </c>
      <c r="U319" s="18">
        <v>1000</v>
      </c>
      <c r="V319" s="18"/>
      <c r="W319" s="18">
        <v>250</v>
      </c>
      <c r="X319" s="18"/>
      <c r="Y319" s="18">
        <v>250</v>
      </c>
      <c r="Z319" s="18"/>
      <c r="AA319" s="18">
        <v>250</v>
      </c>
      <c r="AB319" s="18"/>
      <c r="AC319" s="5">
        <v>250</v>
      </c>
      <c r="AD319" s="5"/>
      <c r="AE319" s="5">
        <v>0</v>
      </c>
      <c r="AF319" s="19" t="s">
        <v>43</v>
      </c>
      <c r="AG319" s="19"/>
      <c r="AH319" t="e">
        <f>VLOOKUP(C319,[1]Sheet2!$A$1:$B$17,2,0)</f>
        <v>#N/A</v>
      </c>
    </row>
    <row r="320" spans="1:34" ht="18.75" customHeight="1">
      <c r="A320" s="2">
        <v>254</v>
      </c>
      <c r="B320" s="3" t="s">
        <v>478</v>
      </c>
      <c r="C320" s="16" t="s">
        <v>479</v>
      </c>
      <c r="D320" s="16"/>
      <c r="E320" s="16"/>
      <c r="F320" s="4" t="s">
        <v>480</v>
      </c>
      <c r="G320" s="4" t="s">
        <v>31</v>
      </c>
      <c r="H320" s="17" t="s">
        <v>163</v>
      </c>
      <c r="I320" s="17"/>
      <c r="J320" s="17" t="s">
        <v>33</v>
      </c>
      <c r="K320" s="17"/>
      <c r="L320" s="3" t="s">
        <v>34</v>
      </c>
      <c r="M320" s="17" t="s">
        <v>35</v>
      </c>
      <c r="N320" s="17"/>
      <c r="O320" s="5">
        <v>12000</v>
      </c>
      <c r="P320" s="5">
        <v>6000</v>
      </c>
      <c r="Q320" s="5">
        <v>1500</v>
      </c>
      <c r="R320" s="5">
        <v>1500</v>
      </c>
      <c r="S320" s="5">
        <v>1500</v>
      </c>
      <c r="T320" s="5">
        <v>1500</v>
      </c>
      <c r="U320" s="18">
        <v>6000</v>
      </c>
      <c r="V320" s="18"/>
      <c r="W320" s="18">
        <v>1500</v>
      </c>
      <c r="X320" s="18"/>
      <c r="Y320" s="18">
        <v>1500</v>
      </c>
      <c r="Z320" s="18"/>
      <c r="AA320" s="18">
        <v>1500</v>
      </c>
      <c r="AB320" s="18"/>
      <c r="AC320" s="5">
        <v>1500</v>
      </c>
      <c r="AD320" s="5">
        <v>4601</v>
      </c>
      <c r="AE320" s="5">
        <v>3</v>
      </c>
      <c r="AF320" s="19" t="s">
        <v>45</v>
      </c>
      <c r="AG320" s="19"/>
      <c r="AH320" t="e">
        <f>VLOOKUP(C320,[1]Sheet2!$A$1:$B$17,2,0)</f>
        <v>#N/A</v>
      </c>
    </row>
    <row r="321" spans="1:34" ht="18.75" customHeight="1">
      <c r="A321" s="2">
        <v>255</v>
      </c>
      <c r="B321" s="3" t="s">
        <v>478</v>
      </c>
      <c r="C321" s="16" t="s">
        <v>479</v>
      </c>
      <c r="D321" s="16"/>
      <c r="E321" s="16"/>
      <c r="F321" s="4" t="s">
        <v>480</v>
      </c>
      <c r="G321" s="4" t="s">
        <v>31</v>
      </c>
      <c r="H321" s="17" t="s">
        <v>163</v>
      </c>
      <c r="I321" s="17"/>
      <c r="J321" s="17" t="s">
        <v>33</v>
      </c>
      <c r="K321" s="17"/>
      <c r="L321" s="3" t="s">
        <v>34</v>
      </c>
      <c r="M321" s="17" t="s">
        <v>35</v>
      </c>
      <c r="N321" s="17"/>
      <c r="O321" s="5">
        <v>14000</v>
      </c>
      <c r="P321" s="5">
        <v>6000</v>
      </c>
      <c r="Q321" s="5"/>
      <c r="R321" s="5">
        <v>2000</v>
      </c>
      <c r="S321" s="5">
        <v>2000</v>
      </c>
      <c r="T321" s="5">
        <v>2000</v>
      </c>
      <c r="U321" s="18">
        <v>8000</v>
      </c>
      <c r="V321" s="18"/>
      <c r="W321" s="18">
        <v>2000</v>
      </c>
      <c r="X321" s="18"/>
      <c r="Y321" s="18">
        <v>2000</v>
      </c>
      <c r="Z321" s="18"/>
      <c r="AA321" s="18">
        <v>2000</v>
      </c>
      <c r="AB321" s="18"/>
      <c r="AC321" s="5">
        <v>2000</v>
      </c>
      <c r="AD321" s="5"/>
      <c r="AE321" s="5">
        <v>0</v>
      </c>
      <c r="AF321" s="19" t="s">
        <v>36</v>
      </c>
      <c r="AG321" s="19"/>
      <c r="AH321" t="e">
        <f>VLOOKUP(C321,[1]Sheet2!$A$1:$B$17,2,0)</f>
        <v>#N/A</v>
      </c>
    </row>
    <row r="322" spans="1:34" ht="12" customHeight="1">
      <c r="A322" s="20" t="s">
        <v>47</v>
      </c>
      <c r="B322" s="20"/>
      <c r="C322" s="20"/>
      <c r="D322" s="20"/>
      <c r="E322" s="20"/>
      <c r="F322" s="2">
        <v>3</v>
      </c>
      <c r="G322" s="11"/>
      <c r="H322" s="11"/>
      <c r="I322" s="11"/>
      <c r="J322" s="11"/>
      <c r="K322" s="11"/>
      <c r="L322" s="11"/>
      <c r="M322" s="11"/>
      <c r="N322" s="11"/>
      <c r="O322" s="6" t="s">
        <v>481</v>
      </c>
      <c r="P322" s="6" t="s">
        <v>482</v>
      </c>
      <c r="Q322" s="6" t="s">
        <v>483</v>
      </c>
      <c r="R322" s="6" t="s">
        <v>142</v>
      </c>
      <c r="S322" s="6" t="s">
        <v>142</v>
      </c>
      <c r="T322" s="6" t="s">
        <v>142</v>
      </c>
      <c r="U322" s="21" t="s">
        <v>141</v>
      </c>
      <c r="V322" s="21"/>
      <c r="W322" s="21" t="s">
        <v>142</v>
      </c>
      <c r="X322" s="21"/>
      <c r="Y322" s="21" t="s">
        <v>142</v>
      </c>
      <c r="Z322" s="21"/>
      <c r="AA322" s="21" t="s">
        <v>142</v>
      </c>
      <c r="AB322" s="21"/>
      <c r="AC322" s="6" t="s">
        <v>142</v>
      </c>
      <c r="AD322" s="12"/>
      <c r="AE322" s="12"/>
      <c r="AF322" s="12"/>
      <c r="AG322" s="12"/>
      <c r="AH322" t="e">
        <f>VLOOKUP(C322,[1]Sheet2!$A$1:$B$17,2,0)</f>
        <v>#N/A</v>
      </c>
    </row>
    <row r="323" spans="1:34" ht="18.75" customHeight="1">
      <c r="A323" s="2">
        <v>256</v>
      </c>
      <c r="B323" s="3" t="s">
        <v>478</v>
      </c>
      <c r="C323" s="16" t="s">
        <v>484</v>
      </c>
      <c r="D323" s="16"/>
      <c r="E323" s="16"/>
      <c r="F323" s="4" t="s">
        <v>480</v>
      </c>
      <c r="G323" s="4" t="s">
        <v>31</v>
      </c>
      <c r="H323" s="17" t="s">
        <v>163</v>
      </c>
      <c r="I323" s="17"/>
      <c r="J323" s="17" t="s">
        <v>33</v>
      </c>
      <c r="K323" s="17"/>
      <c r="L323" s="3" t="s">
        <v>57</v>
      </c>
      <c r="M323" s="17" t="s">
        <v>35</v>
      </c>
      <c r="N323" s="17"/>
      <c r="O323" s="5">
        <v>2000</v>
      </c>
      <c r="P323" s="5">
        <v>1000</v>
      </c>
      <c r="Q323" s="5">
        <v>250</v>
      </c>
      <c r="R323" s="5">
        <v>250</v>
      </c>
      <c r="S323" s="5">
        <v>250</v>
      </c>
      <c r="T323" s="5">
        <v>250</v>
      </c>
      <c r="U323" s="18">
        <v>1000</v>
      </c>
      <c r="V323" s="18"/>
      <c r="W323" s="18">
        <v>250</v>
      </c>
      <c r="X323" s="18"/>
      <c r="Y323" s="18">
        <v>250</v>
      </c>
      <c r="Z323" s="18"/>
      <c r="AA323" s="18">
        <v>250</v>
      </c>
      <c r="AB323" s="18"/>
      <c r="AC323" s="5">
        <v>250</v>
      </c>
      <c r="AD323" s="5">
        <v>0</v>
      </c>
      <c r="AE323" s="5"/>
      <c r="AF323" s="19" t="s">
        <v>46</v>
      </c>
      <c r="AG323" s="19"/>
      <c r="AH323" t="str">
        <f>VLOOKUP(C323,[1]Sheet2!$A$1:$B$17,2,0)</f>
        <v>x</v>
      </c>
    </row>
    <row r="324" spans="1:34" ht="19.5" customHeight="1">
      <c r="A324" s="2">
        <v>257</v>
      </c>
      <c r="B324" s="3" t="s">
        <v>478</v>
      </c>
      <c r="C324" s="16" t="s">
        <v>484</v>
      </c>
      <c r="D324" s="16"/>
      <c r="E324" s="16"/>
      <c r="F324" s="4" t="s">
        <v>480</v>
      </c>
      <c r="G324" s="4" t="s">
        <v>31</v>
      </c>
      <c r="H324" s="17" t="s">
        <v>163</v>
      </c>
      <c r="I324" s="17"/>
      <c r="J324" s="17" t="s">
        <v>33</v>
      </c>
      <c r="K324" s="17"/>
      <c r="L324" s="3" t="s">
        <v>57</v>
      </c>
      <c r="M324" s="17" t="s">
        <v>35</v>
      </c>
      <c r="N324" s="17"/>
      <c r="O324" s="5">
        <v>8800</v>
      </c>
      <c r="P324" s="5">
        <v>4400</v>
      </c>
      <c r="Q324" s="5">
        <v>1100</v>
      </c>
      <c r="R324" s="5">
        <v>1100</v>
      </c>
      <c r="S324" s="5">
        <v>1100</v>
      </c>
      <c r="T324" s="5">
        <v>1100</v>
      </c>
      <c r="U324" s="18">
        <v>4400</v>
      </c>
      <c r="V324" s="18"/>
      <c r="W324" s="18">
        <v>1100</v>
      </c>
      <c r="X324" s="18"/>
      <c r="Y324" s="18">
        <v>1100</v>
      </c>
      <c r="Z324" s="18"/>
      <c r="AA324" s="18">
        <v>1100</v>
      </c>
      <c r="AB324" s="18"/>
      <c r="AC324" s="5">
        <v>1100</v>
      </c>
      <c r="AD324" s="5"/>
      <c r="AE324" s="5">
        <v>0</v>
      </c>
      <c r="AF324" s="19" t="s">
        <v>44</v>
      </c>
      <c r="AG324" s="19"/>
      <c r="AH324" t="str">
        <f>VLOOKUP(C324,[1]Sheet2!$A$1:$B$17,2,0)</f>
        <v>x</v>
      </c>
    </row>
    <row r="325" spans="1:34" ht="18.75" customHeight="1">
      <c r="A325" s="2">
        <v>258</v>
      </c>
      <c r="B325" s="3" t="s">
        <v>478</v>
      </c>
      <c r="C325" s="16" t="s">
        <v>484</v>
      </c>
      <c r="D325" s="16"/>
      <c r="E325" s="16"/>
      <c r="F325" s="4" t="s">
        <v>480</v>
      </c>
      <c r="G325" s="4" t="s">
        <v>31</v>
      </c>
      <c r="H325" s="17" t="s">
        <v>163</v>
      </c>
      <c r="I325" s="17"/>
      <c r="J325" s="17" t="s">
        <v>33</v>
      </c>
      <c r="K325" s="17"/>
      <c r="L325" s="3" t="s">
        <v>57</v>
      </c>
      <c r="M325" s="17" t="s">
        <v>35</v>
      </c>
      <c r="N325" s="17"/>
      <c r="O325" s="5">
        <v>40000</v>
      </c>
      <c r="P325" s="5">
        <v>20000</v>
      </c>
      <c r="Q325" s="5">
        <v>5000</v>
      </c>
      <c r="R325" s="5">
        <v>5000</v>
      </c>
      <c r="S325" s="5">
        <v>5000</v>
      </c>
      <c r="T325" s="5">
        <v>5000</v>
      </c>
      <c r="U325" s="18">
        <v>20000</v>
      </c>
      <c r="V325" s="18"/>
      <c r="W325" s="18">
        <v>5000</v>
      </c>
      <c r="X325" s="18"/>
      <c r="Y325" s="18">
        <v>5000</v>
      </c>
      <c r="Z325" s="18"/>
      <c r="AA325" s="18">
        <v>5000</v>
      </c>
      <c r="AB325" s="18"/>
      <c r="AC325" s="5">
        <v>5000</v>
      </c>
      <c r="AD325" s="5">
        <v>9000</v>
      </c>
      <c r="AE325" s="5">
        <v>2000</v>
      </c>
      <c r="AF325" s="19" t="s">
        <v>38</v>
      </c>
      <c r="AG325" s="19"/>
      <c r="AH325" t="str">
        <f>VLOOKUP(C325,[1]Sheet2!$A$1:$B$17,2,0)</f>
        <v>x</v>
      </c>
    </row>
    <row r="326" spans="1:34" ht="18.75" customHeight="1">
      <c r="A326" s="2">
        <v>259</v>
      </c>
      <c r="B326" s="3" t="s">
        <v>478</v>
      </c>
      <c r="C326" s="16" t="s">
        <v>484</v>
      </c>
      <c r="D326" s="16"/>
      <c r="E326" s="16"/>
      <c r="F326" s="4" t="s">
        <v>480</v>
      </c>
      <c r="G326" s="4" t="s">
        <v>31</v>
      </c>
      <c r="H326" s="17" t="s">
        <v>163</v>
      </c>
      <c r="I326" s="17"/>
      <c r="J326" s="17" t="s">
        <v>33</v>
      </c>
      <c r="K326" s="17"/>
      <c r="L326" s="3" t="s">
        <v>57</v>
      </c>
      <c r="M326" s="17" t="s">
        <v>35</v>
      </c>
      <c r="N326" s="17"/>
      <c r="O326" s="5">
        <v>22000</v>
      </c>
      <c r="P326" s="5">
        <v>10000</v>
      </c>
      <c r="Q326" s="5">
        <v>2500</v>
      </c>
      <c r="R326" s="5">
        <v>2500</v>
      </c>
      <c r="S326" s="5">
        <v>2500</v>
      </c>
      <c r="T326" s="5">
        <v>2500</v>
      </c>
      <c r="U326" s="18">
        <v>12000</v>
      </c>
      <c r="V326" s="18"/>
      <c r="W326" s="18">
        <v>3000</v>
      </c>
      <c r="X326" s="18"/>
      <c r="Y326" s="18">
        <v>3000</v>
      </c>
      <c r="Z326" s="18"/>
      <c r="AA326" s="18">
        <v>3000</v>
      </c>
      <c r="AB326" s="18"/>
      <c r="AC326" s="5">
        <v>3000</v>
      </c>
      <c r="AD326" s="5"/>
      <c r="AE326" s="5">
        <v>0</v>
      </c>
      <c r="AF326" s="19" t="s">
        <v>60</v>
      </c>
      <c r="AG326" s="19"/>
      <c r="AH326" t="str">
        <f>VLOOKUP(C326,[1]Sheet2!$A$1:$B$17,2,0)</f>
        <v>x</v>
      </c>
    </row>
    <row r="327" spans="1:34" ht="18.75" customHeight="1">
      <c r="A327" s="2">
        <v>260</v>
      </c>
      <c r="B327" s="3" t="s">
        <v>478</v>
      </c>
      <c r="C327" s="16" t="s">
        <v>484</v>
      </c>
      <c r="D327" s="16"/>
      <c r="E327" s="16"/>
      <c r="F327" s="4" t="s">
        <v>480</v>
      </c>
      <c r="G327" s="4" t="s">
        <v>31</v>
      </c>
      <c r="H327" s="17" t="s">
        <v>163</v>
      </c>
      <c r="I327" s="17"/>
      <c r="J327" s="17" t="s">
        <v>33</v>
      </c>
      <c r="K327" s="17"/>
      <c r="L327" s="3" t="s">
        <v>57</v>
      </c>
      <c r="M327" s="17" t="s">
        <v>35</v>
      </c>
      <c r="N327" s="17"/>
      <c r="O327" s="5">
        <v>32000</v>
      </c>
      <c r="P327" s="5">
        <v>16000</v>
      </c>
      <c r="Q327" s="5">
        <v>4000</v>
      </c>
      <c r="R327" s="5">
        <v>4000</v>
      </c>
      <c r="S327" s="5">
        <v>4000</v>
      </c>
      <c r="T327" s="5">
        <v>4000</v>
      </c>
      <c r="U327" s="18">
        <v>16000</v>
      </c>
      <c r="V327" s="18"/>
      <c r="W327" s="18">
        <v>4000</v>
      </c>
      <c r="X327" s="18"/>
      <c r="Y327" s="18">
        <v>4000</v>
      </c>
      <c r="Z327" s="18"/>
      <c r="AA327" s="18">
        <v>4000</v>
      </c>
      <c r="AB327" s="18"/>
      <c r="AC327" s="5">
        <v>4000</v>
      </c>
      <c r="AD327" s="2"/>
      <c r="AE327" s="2"/>
      <c r="AF327" s="19" t="s">
        <v>58</v>
      </c>
      <c r="AG327" s="19"/>
      <c r="AH327" t="str">
        <f>VLOOKUP(C327,[1]Sheet2!$A$1:$B$17,2,0)</f>
        <v>x</v>
      </c>
    </row>
    <row r="328" spans="1:34" ht="19.5" customHeight="1">
      <c r="A328" s="2">
        <v>261</v>
      </c>
      <c r="B328" s="3" t="s">
        <v>478</v>
      </c>
      <c r="C328" s="16" t="s">
        <v>484</v>
      </c>
      <c r="D328" s="16"/>
      <c r="E328" s="16"/>
      <c r="F328" s="4" t="s">
        <v>480</v>
      </c>
      <c r="G328" s="4" t="s">
        <v>31</v>
      </c>
      <c r="H328" s="17" t="s">
        <v>163</v>
      </c>
      <c r="I328" s="17"/>
      <c r="J328" s="17" t="s">
        <v>33</v>
      </c>
      <c r="K328" s="17"/>
      <c r="L328" s="3" t="s">
        <v>57</v>
      </c>
      <c r="M328" s="17" t="s">
        <v>35</v>
      </c>
      <c r="N328" s="17"/>
      <c r="O328" s="5">
        <v>2800</v>
      </c>
      <c r="P328" s="5">
        <v>1400</v>
      </c>
      <c r="Q328" s="5">
        <v>350</v>
      </c>
      <c r="R328" s="5">
        <v>350</v>
      </c>
      <c r="S328" s="5">
        <v>350</v>
      </c>
      <c r="T328" s="5">
        <v>350</v>
      </c>
      <c r="U328" s="18">
        <v>1400</v>
      </c>
      <c r="V328" s="18"/>
      <c r="W328" s="18">
        <v>350</v>
      </c>
      <c r="X328" s="18"/>
      <c r="Y328" s="18">
        <v>350</v>
      </c>
      <c r="Z328" s="18"/>
      <c r="AA328" s="18">
        <v>350</v>
      </c>
      <c r="AB328" s="18"/>
      <c r="AC328" s="5">
        <v>350</v>
      </c>
      <c r="AD328" s="5">
        <v>234</v>
      </c>
      <c r="AE328" s="5">
        <v>1156</v>
      </c>
      <c r="AF328" s="19" t="s">
        <v>43</v>
      </c>
      <c r="AG328" s="19"/>
      <c r="AH328" t="str">
        <f>VLOOKUP(C328,[1]Sheet2!$A$1:$B$17,2,0)</f>
        <v>x</v>
      </c>
    </row>
    <row r="329" spans="1:34" ht="18.75" customHeight="1">
      <c r="A329" s="2">
        <v>262</v>
      </c>
      <c r="B329" s="3" t="s">
        <v>478</v>
      </c>
      <c r="C329" s="16" t="s">
        <v>484</v>
      </c>
      <c r="D329" s="16"/>
      <c r="E329" s="16"/>
      <c r="F329" s="4" t="s">
        <v>480</v>
      </c>
      <c r="G329" s="4" t="s">
        <v>31</v>
      </c>
      <c r="H329" s="17" t="s">
        <v>163</v>
      </c>
      <c r="I329" s="17"/>
      <c r="J329" s="17" t="s">
        <v>33</v>
      </c>
      <c r="K329" s="17"/>
      <c r="L329" s="3" t="s">
        <v>57</v>
      </c>
      <c r="M329" s="17" t="s">
        <v>35</v>
      </c>
      <c r="N329" s="17"/>
      <c r="O329" s="5">
        <v>16800</v>
      </c>
      <c r="P329" s="5">
        <v>8000</v>
      </c>
      <c r="Q329" s="5">
        <v>2000</v>
      </c>
      <c r="R329" s="5">
        <v>2000</v>
      </c>
      <c r="S329" s="5">
        <v>2000</v>
      </c>
      <c r="T329" s="5">
        <v>2000</v>
      </c>
      <c r="U329" s="18">
        <v>8800</v>
      </c>
      <c r="V329" s="18"/>
      <c r="W329" s="18">
        <v>2200</v>
      </c>
      <c r="X329" s="18"/>
      <c r="Y329" s="18">
        <v>2200</v>
      </c>
      <c r="Z329" s="18"/>
      <c r="AA329" s="18">
        <v>2200</v>
      </c>
      <c r="AB329" s="18"/>
      <c r="AC329" s="5">
        <v>2200</v>
      </c>
      <c r="AD329" s="5"/>
      <c r="AE329" s="5">
        <v>0</v>
      </c>
      <c r="AF329" s="19" t="s">
        <v>40</v>
      </c>
      <c r="AG329" s="19"/>
      <c r="AH329" t="str">
        <f>VLOOKUP(C329,[1]Sheet2!$A$1:$B$17,2,0)</f>
        <v>x</v>
      </c>
    </row>
    <row r="330" spans="1:34" ht="18.75" customHeight="1">
      <c r="A330" s="2">
        <v>263</v>
      </c>
      <c r="B330" s="3" t="s">
        <v>478</v>
      </c>
      <c r="C330" s="16" t="s">
        <v>484</v>
      </c>
      <c r="D330" s="16"/>
      <c r="E330" s="16"/>
      <c r="F330" s="4" t="s">
        <v>480</v>
      </c>
      <c r="G330" s="4" t="s">
        <v>31</v>
      </c>
      <c r="H330" s="17" t="s">
        <v>163</v>
      </c>
      <c r="I330" s="17"/>
      <c r="J330" s="17" t="s">
        <v>33</v>
      </c>
      <c r="K330" s="17"/>
      <c r="L330" s="3" t="s">
        <v>57</v>
      </c>
      <c r="M330" s="17" t="s">
        <v>35</v>
      </c>
      <c r="N330" s="17"/>
      <c r="O330" s="5">
        <v>7000</v>
      </c>
      <c r="P330" s="5">
        <v>3000</v>
      </c>
      <c r="Q330" s="5"/>
      <c r="R330" s="5">
        <v>1000</v>
      </c>
      <c r="S330" s="5">
        <v>1000</v>
      </c>
      <c r="T330" s="5">
        <v>1000</v>
      </c>
      <c r="U330" s="18">
        <v>4000</v>
      </c>
      <c r="V330" s="18"/>
      <c r="W330" s="18">
        <v>1000</v>
      </c>
      <c r="X330" s="18"/>
      <c r="Y330" s="18">
        <v>1000</v>
      </c>
      <c r="Z330" s="18"/>
      <c r="AA330" s="18">
        <v>1000</v>
      </c>
      <c r="AB330" s="18"/>
      <c r="AC330" s="5">
        <v>1000</v>
      </c>
      <c r="AD330" s="5">
        <v>1793</v>
      </c>
      <c r="AE330" s="5">
        <v>0</v>
      </c>
      <c r="AF330" s="19" t="s">
        <v>36</v>
      </c>
      <c r="AG330" s="19"/>
      <c r="AH330" t="str">
        <f>VLOOKUP(C330,[1]Sheet2!$A$1:$B$17,2,0)</f>
        <v>x</v>
      </c>
    </row>
    <row r="331" spans="1:34" ht="18.75" customHeight="1">
      <c r="A331" s="2">
        <v>264</v>
      </c>
      <c r="B331" s="3" t="s">
        <v>478</v>
      </c>
      <c r="C331" s="16" t="s">
        <v>484</v>
      </c>
      <c r="D331" s="16"/>
      <c r="E331" s="16"/>
      <c r="F331" s="4" t="s">
        <v>480</v>
      </c>
      <c r="G331" s="4" t="s">
        <v>31</v>
      </c>
      <c r="H331" s="17" t="s">
        <v>163</v>
      </c>
      <c r="I331" s="17"/>
      <c r="J331" s="17" t="s">
        <v>33</v>
      </c>
      <c r="K331" s="17"/>
      <c r="L331" s="3" t="s">
        <v>57</v>
      </c>
      <c r="M331" s="17" t="s">
        <v>35</v>
      </c>
      <c r="N331" s="17"/>
      <c r="O331" s="5">
        <v>40000</v>
      </c>
      <c r="P331" s="5">
        <v>20000</v>
      </c>
      <c r="Q331" s="5">
        <v>5000</v>
      </c>
      <c r="R331" s="5">
        <v>5000</v>
      </c>
      <c r="S331" s="5">
        <v>5000</v>
      </c>
      <c r="T331" s="5">
        <v>5000</v>
      </c>
      <c r="U331" s="18">
        <v>20000</v>
      </c>
      <c r="V331" s="18"/>
      <c r="W331" s="18">
        <v>5000</v>
      </c>
      <c r="X331" s="18"/>
      <c r="Y331" s="18">
        <v>5000</v>
      </c>
      <c r="Z331" s="18"/>
      <c r="AA331" s="18">
        <v>5000</v>
      </c>
      <c r="AB331" s="18"/>
      <c r="AC331" s="5">
        <v>5000</v>
      </c>
      <c r="AD331" s="5"/>
      <c r="AE331" s="5"/>
      <c r="AF331" s="19" t="s">
        <v>39</v>
      </c>
      <c r="AG331" s="19"/>
      <c r="AH331" t="str">
        <f>VLOOKUP(C331,[1]Sheet2!$A$1:$B$17,2,0)</f>
        <v>x</v>
      </c>
    </row>
    <row r="332" spans="1:34" ht="26.25" customHeight="1">
      <c r="A332" s="2">
        <v>265</v>
      </c>
      <c r="B332" s="3" t="s">
        <v>478</v>
      </c>
      <c r="C332" s="16" t="s">
        <v>484</v>
      </c>
      <c r="D332" s="16"/>
      <c r="E332" s="16"/>
      <c r="F332" s="4" t="s">
        <v>480</v>
      </c>
      <c r="G332" s="4" t="s">
        <v>31</v>
      </c>
      <c r="H332" s="17" t="s">
        <v>163</v>
      </c>
      <c r="I332" s="17"/>
      <c r="J332" s="17" t="s">
        <v>33</v>
      </c>
      <c r="K332" s="17"/>
      <c r="L332" s="3" t="s">
        <v>57</v>
      </c>
      <c r="M332" s="17" t="s">
        <v>35</v>
      </c>
      <c r="N332" s="17"/>
      <c r="O332" s="5">
        <v>24000</v>
      </c>
      <c r="P332" s="5">
        <v>12000</v>
      </c>
      <c r="Q332" s="5">
        <v>2000</v>
      </c>
      <c r="R332" s="5">
        <v>2500</v>
      </c>
      <c r="S332" s="5">
        <v>3500</v>
      </c>
      <c r="T332" s="5">
        <v>4000</v>
      </c>
      <c r="U332" s="18">
        <v>12000</v>
      </c>
      <c r="V332" s="18"/>
      <c r="W332" s="18">
        <v>2000</v>
      </c>
      <c r="X332" s="18"/>
      <c r="Y332" s="18">
        <v>2500</v>
      </c>
      <c r="Z332" s="18"/>
      <c r="AA332" s="18">
        <v>3500</v>
      </c>
      <c r="AB332" s="18"/>
      <c r="AC332" s="5">
        <v>4000</v>
      </c>
      <c r="AD332" s="5">
        <v>13700</v>
      </c>
      <c r="AE332" s="5">
        <v>0</v>
      </c>
      <c r="AF332" s="19" t="s">
        <v>78</v>
      </c>
      <c r="AG332" s="19"/>
      <c r="AH332" t="str">
        <f>VLOOKUP(C332,[1]Sheet2!$A$1:$B$17,2,0)</f>
        <v>x</v>
      </c>
    </row>
    <row r="333" spans="1:34" ht="11.25" customHeight="1">
      <c r="A333" s="20" t="s">
        <v>47</v>
      </c>
      <c r="B333" s="20"/>
      <c r="C333" s="20"/>
      <c r="D333" s="20"/>
      <c r="E333" s="20"/>
      <c r="F333" s="2">
        <v>10</v>
      </c>
      <c r="G333" s="11"/>
      <c r="H333" s="11"/>
      <c r="I333" s="11"/>
      <c r="J333" s="11"/>
      <c r="K333" s="11"/>
      <c r="L333" s="11"/>
      <c r="M333" s="11"/>
      <c r="N333" s="11"/>
      <c r="O333" s="6" t="s">
        <v>485</v>
      </c>
      <c r="P333" s="6" t="s">
        <v>486</v>
      </c>
      <c r="Q333" s="6" t="s">
        <v>288</v>
      </c>
      <c r="R333" s="6" t="s">
        <v>487</v>
      </c>
      <c r="S333" s="6" t="s">
        <v>488</v>
      </c>
      <c r="T333" s="6" t="s">
        <v>489</v>
      </c>
      <c r="U333" s="21" t="s">
        <v>490</v>
      </c>
      <c r="V333" s="21"/>
      <c r="W333" s="21" t="s">
        <v>491</v>
      </c>
      <c r="X333" s="21"/>
      <c r="Y333" s="21" t="s">
        <v>492</v>
      </c>
      <c r="Z333" s="21"/>
      <c r="AA333" s="21" t="s">
        <v>493</v>
      </c>
      <c r="AB333" s="21"/>
      <c r="AC333" s="6" t="s">
        <v>494</v>
      </c>
      <c r="AD333" s="12"/>
      <c r="AE333" s="12"/>
      <c r="AF333" s="12"/>
      <c r="AG333" s="12"/>
      <c r="AH333" t="e">
        <f>VLOOKUP(C333,[1]Sheet2!$A$1:$B$17,2,0)</f>
        <v>#N/A</v>
      </c>
    </row>
    <row r="334" spans="1:34" ht="19.5" customHeight="1">
      <c r="A334" s="2">
        <v>266</v>
      </c>
      <c r="B334" s="3" t="s">
        <v>495</v>
      </c>
      <c r="C334" s="16" t="s">
        <v>496</v>
      </c>
      <c r="D334" s="16"/>
      <c r="E334" s="16"/>
      <c r="F334" s="4" t="s">
        <v>480</v>
      </c>
      <c r="G334" s="4" t="s">
        <v>177</v>
      </c>
      <c r="H334" s="17" t="s">
        <v>163</v>
      </c>
      <c r="I334" s="17"/>
      <c r="J334" s="17" t="s">
        <v>179</v>
      </c>
      <c r="K334" s="17"/>
      <c r="L334" s="3" t="s">
        <v>34</v>
      </c>
      <c r="M334" s="17" t="s">
        <v>180</v>
      </c>
      <c r="N334" s="17"/>
      <c r="O334" s="5">
        <v>1680</v>
      </c>
      <c r="P334" s="5">
        <v>800</v>
      </c>
      <c r="Q334" s="5">
        <v>200</v>
      </c>
      <c r="R334" s="5">
        <v>200</v>
      </c>
      <c r="S334" s="5">
        <v>200</v>
      </c>
      <c r="T334" s="5">
        <v>200</v>
      </c>
      <c r="U334" s="18">
        <v>880</v>
      </c>
      <c r="V334" s="18"/>
      <c r="W334" s="18">
        <v>220</v>
      </c>
      <c r="X334" s="18"/>
      <c r="Y334" s="18">
        <v>220</v>
      </c>
      <c r="Z334" s="18"/>
      <c r="AA334" s="18">
        <v>220</v>
      </c>
      <c r="AB334" s="18"/>
      <c r="AC334" s="5">
        <v>220</v>
      </c>
      <c r="AD334" s="5">
        <v>155</v>
      </c>
      <c r="AE334" s="5">
        <v>0</v>
      </c>
      <c r="AF334" s="19" t="s">
        <v>40</v>
      </c>
      <c r="AG334" s="19"/>
      <c r="AH334" t="e">
        <f>VLOOKUP(C334,[1]Sheet2!$A$1:$B$17,2,0)</f>
        <v>#N/A</v>
      </c>
    </row>
    <row r="335" spans="1:34" ht="11.25" customHeight="1">
      <c r="A335" s="20" t="s">
        <v>47</v>
      </c>
      <c r="B335" s="20"/>
      <c r="C335" s="20"/>
      <c r="D335" s="20"/>
      <c r="E335" s="20"/>
      <c r="F335" s="2">
        <v>1</v>
      </c>
      <c r="G335" s="11"/>
      <c r="H335" s="11"/>
      <c r="I335" s="11"/>
      <c r="J335" s="11"/>
      <c r="K335" s="11"/>
      <c r="L335" s="11"/>
      <c r="M335" s="11"/>
      <c r="N335" s="11"/>
      <c r="O335" s="6" t="s">
        <v>497</v>
      </c>
      <c r="P335" s="6" t="s">
        <v>456</v>
      </c>
      <c r="Q335" s="6" t="s">
        <v>208</v>
      </c>
      <c r="R335" s="6" t="s">
        <v>208</v>
      </c>
      <c r="S335" s="6" t="s">
        <v>208</v>
      </c>
      <c r="T335" s="6" t="s">
        <v>208</v>
      </c>
      <c r="U335" s="21" t="s">
        <v>498</v>
      </c>
      <c r="V335" s="21"/>
      <c r="W335" s="21" t="s">
        <v>394</v>
      </c>
      <c r="X335" s="21"/>
      <c r="Y335" s="21" t="s">
        <v>394</v>
      </c>
      <c r="Z335" s="21"/>
      <c r="AA335" s="21" t="s">
        <v>394</v>
      </c>
      <c r="AB335" s="21"/>
      <c r="AC335" s="6" t="s">
        <v>394</v>
      </c>
      <c r="AD335" s="12"/>
      <c r="AE335" s="12"/>
      <c r="AF335" s="12"/>
      <c r="AG335" s="12"/>
      <c r="AH335" t="e">
        <f>VLOOKUP(C335,[1]Sheet2!$A$1:$B$17,2,0)</f>
        <v>#N/A</v>
      </c>
    </row>
    <row r="336" spans="1:34" ht="19.5" customHeight="1">
      <c r="A336" s="2">
        <v>267</v>
      </c>
      <c r="B336" s="3" t="s">
        <v>495</v>
      </c>
      <c r="C336" s="16" t="s">
        <v>499</v>
      </c>
      <c r="D336" s="16"/>
      <c r="E336" s="16"/>
      <c r="F336" s="4" t="s">
        <v>480</v>
      </c>
      <c r="G336" s="4" t="s">
        <v>177</v>
      </c>
      <c r="H336" s="17" t="s">
        <v>163</v>
      </c>
      <c r="I336" s="17"/>
      <c r="J336" s="17" t="s">
        <v>179</v>
      </c>
      <c r="K336" s="17"/>
      <c r="L336" s="3" t="s">
        <v>57</v>
      </c>
      <c r="M336" s="17" t="s">
        <v>180</v>
      </c>
      <c r="N336" s="17"/>
      <c r="O336" s="5">
        <v>4000</v>
      </c>
      <c r="P336" s="5">
        <v>2000</v>
      </c>
      <c r="Q336" s="5">
        <v>500</v>
      </c>
      <c r="R336" s="5">
        <v>500</v>
      </c>
      <c r="S336" s="5">
        <v>500</v>
      </c>
      <c r="T336" s="5">
        <v>500</v>
      </c>
      <c r="U336" s="18">
        <v>2000</v>
      </c>
      <c r="V336" s="18"/>
      <c r="W336" s="18">
        <v>500</v>
      </c>
      <c r="X336" s="18"/>
      <c r="Y336" s="18">
        <v>500</v>
      </c>
      <c r="Z336" s="18"/>
      <c r="AA336" s="18">
        <v>500</v>
      </c>
      <c r="AB336" s="18"/>
      <c r="AC336" s="5">
        <v>500</v>
      </c>
      <c r="AD336" s="5"/>
      <c r="AE336" s="5"/>
      <c r="AF336" s="19" t="s">
        <v>39</v>
      </c>
      <c r="AG336" s="19"/>
      <c r="AH336" t="e">
        <f>VLOOKUP(C336,[1]Sheet2!$A$1:$B$17,2,0)</f>
        <v>#N/A</v>
      </c>
    </row>
    <row r="337" spans="1:34" ht="18.75" customHeight="1">
      <c r="A337" s="2">
        <v>268</v>
      </c>
      <c r="B337" s="3" t="s">
        <v>495</v>
      </c>
      <c r="C337" s="16" t="s">
        <v>499</v>
      </c>
      <c r="D337" s="16"/>
      <c r="E337" s="16"/>
      <c r="F337" s="4" t="s">
        <v>480</v>
      </c>
      <c r="G337" s="4" t="s">
        <v>177</v>
      </c>
      <c r="H337" s="17" t="s">
        <v>163</v>
      </c>
      <c r="I337" s="17"/>
      <c r="J337" s="17" t="s">
        <v>179</v>
      </c>
      <c r="K337" s="17"/>
      <c r="L337" s="3" t="s">
        <v>57</v>
      </c>
      <c r="M337" s="17" t="s">
        <v>180</v>
      </c>
      <c r="N337" s="17"/>
      <c r="O337" s="5">
        <v>12000</v>
      </c>
      <c r="P337" s="5">
        <v>6000</v>
      </c>
      <c r="Q337" s="5">
        <v>1500</v>
      </c>
      <c r="R337" s="5">
        <v>1500</v>
      </c>
      <c r="S337" s="5">
        <v>1500</v>
      </c>
      <c r="T337" s="5">
        <v>1500</v>
      </c>
      <c r="U337" s="18">
        <v>6000</v>
      </c>
      <c r="V337" s="18"/>
      <c r="W337" s="18">
        <v>1500</v>
      </c>
      <c r="X337" s="18"/>
      <c r="Y337" s="18">
        <v>1500</v>
      </c>
      <c r="Z337" s="18"/>
      <c r="AA337" s="18">
        <v>1500</v>
      </c>
      <c r="AB337" s="18"/>
      <c r="AC337" s="5">
        <v>1500</v>
      </c>
      <c r="AD337" s="5"/>
      <c r="AE337" s="5">
        <v>0</v>
      </c>
      <c r="AF337" s="19" t="s">
        <v>42</v>
      </c>
      <c r="AG337" s="19"/>
      <c r="AH337" t="e">
        <f>VLOOKUP(C337,[1]Sheet2!$A$1:$B$17,2,0)</f>
        <v>#N/A</v>
      </c>
    </row>
    <row r="338" spans="1:34" ht="18.75" customHeight="1">
      <c r="A338" s="2">
        <v>269</v>
      </c>
      <c r="B338" s="3" t="s">
        <v>495</v>
      </c>
      <c r="C338" s="16" t="s">
        <v>499</v>
      </c>
      <c r="D338" s="16"/>
      <c r="E338" s="16"/>
      <c r="F338" s="4" t="s">
        <v>480</v>
      </c>
      <c r="G338" s="4" t="s">
        <v>177</v>
      </c>
      <c r="H338" s="17" t="s">
        <v>163</v>
      </c>
      <c r="I338" s="17"/>
      <c r="J338" s="17" t="s">
        <v>179</v>
      </c>
      <c r="K338" s="17"/>
      <c r="L338" s="3" t="s">
        <v>57</v>
      </c>
      <c r="M338" s="17" t="s">
        <v>180</v>
      </c>
      <c r="N338" s="17"/>
      <c r="O338" s="5">
        <v>800</v>
      </c>
      <c r="P338" s="5">
        <v>400</v>
      </c>
      <c r="Q338" s="5">
        <v>100</v>
      </c>
      <c r="R338" s="5">
        <v>100</v>
      </c>
      <c r="S338" s="5">
        <v>100</v>
      </c>
      <c r="T338" s="5">
        <v>100</v>
      </c>
      <c r="U338" s="18">
        <v>400</v>
      </c>
      <c r="V338" s="18"/>
      <c r="W338" s="18">
        <v>100</v>
      </c>
      <c r="X338" s="18"/>
      <c r="Y338" s="18">
        <v>100</v>
      </c>
      <c r="Z338" s="18"/>
      <c r="AA338" s="18">
        <v>100</v>
      </c>
      <c r="AB338" s="18"/>
      <c r="AC338" s="5">
        <v>100</v>
      </c>
      <c r="AD338" s="5">
        <v>192</v>
      </c>
      <c r="AE338" s="5">
        <v>144</v>
      </c>
      <c r="AF338" s="19" t="s">
        <v>38</v>
      </c>
      <c r="AG338" s="19"/>
      <c r="AH338" t="e">
        <f>VLOOKUP(C338,[1]Sheet2!$A$1:$B$17,2,0)</f>
        <v>#N/A</v>
      </c>
    </row>
    <row r="339" spans="1:34" ht="12" customHeight="1">
      <c r="A339" s="20" t="s">
        <v>47</v>
      </c>
      <c r="B339" s="20"/>
      <c r="C339" s="20"/>
      <c r="D339" s="20"/>
      <c r="E339" s="20"/>
      <c r="F339" s="2">
        <v>3</v>
      </c>
      <c r="G339" s="11"/>
      <c r="H339" s="11"/>
      <c r="I339" s="11"/>
      <c r="J339" s="11"/>
      <c r="K339" s="11"/>
      <c r="L339" s="11"/>
      <c r="M339" s="11"/>
      <c r="N339" s="11"/>
      <c r="O339" s="6" t="s">
        <v>500</v>
      </c>
      <c r="P339" s="6" t="s">
        <v>501</v>
      </c>
      <c r="Q339" s="6" t="s">
        <v>502</v>
      </c>
      <c r="R339" s="6" t="s">
        <v>502</v>
      </c>
      <c r="S339" s="6" t="s">
        <v>502</v>
      </c>
      <c r="T339" s="6" t="s">
        <v>502</v>
      </c>
      <c r="U339" s="21" t="s">
        <v>501</v>
      </c>
      <c r="V339" s="21"/>
      <c r="W339" s="21" t="s">
        <v>502</v>
      </c>
      <c r="X339" s="21"/>
      <c r="Y339" s="21" t="s">
        <v>502</v>
      </c>
      <c r="Z339" s="21"/>
      <c r="AA339" s="21" t="s">
        <v>502</v>
      </c>
      <c r="AB339" s="21"/>
      <c r="AC339" s="6" t="s">
        <v>502</v>
      </c>
      <c r="AD339" s="12"/>
      <c r="AE339" s="12"/>
      <c r="AF339" s="12"/>
      <c r="AG339" s="12"/>
      <c r="AH339" t="e">
        <f>VLOOKUP(C339,[1]Sheet2!$A$1:$B$17,2,0)</f>
        <v>#N/A</v>
      </c>
    </row>
    <row r="340" spans="1:34" ht="18.75" customHeight="1">
      <c r="A340" s="2">
        <v>270</v>
      </c>
      <c r="B340" s="3" t="s">
        <v>503</v>
      </c>
      <c r="C340" s="16" t="s">
        <v>504</v>
      </c>
      <c r="D340" s="16"/>
      <c r="E340" s="16"/>
      <c r="F340" s="4" t="s">
        <v>505</v>
      </c>
      <c r="G340" s="4" t="s">
        <v>31</v>
      </c>
      <c r="H340" s="17" t="s">
        <v>506</v>
      </c>
      <c r="I340" s="17"/>
      <c r="J340" s="17" t="s">
        <v>33</v>
      </c>
      <c r="K340" s="17"/>
      <c r="L340" s="3" t="s">
        <v>34</v>
      </c>
      <c r="M340" s="17" t="s">
        <v>35</v>
      </c>
      <c r="N340" s="17"/>
      <c r="O340" s="5">
        <v>40000</v>
      </c>
      <c r="P340" s="5">
        <v>20000</v>
      </c>
      <c r="Q340" s="5">
        <v>5000</v>
      </c>
      <c r="R340" s="5">
        <v>5000</v>
      </c>
      <c r="S340" s="5">
        <v>5000</v>
      </c>
      <c r="T340" s="5">
        <v>5000</v>
      </c>
      <c r="U340" s="18">
        <v>20000</v>
      </c>
      <c r="V340" s="18"/>
      <c r="W340" s="18">
        <v>5000</v>
      </c>
      <c r="X340" s="18"/>
      <c r="Y340" s="18">
        <v>5000</v>
      </c>
      <c r="Z340" s="18"/>
      <c r="AA340" s="18">
        <v>5000</v>
      </c>
      <c r="AB340" s="18"/>
      <c r="AC340" s="5">
        <v>5000</v>
      </c>
      <c r="AD340" s="5"/>
      <c r="AE340" s="5">
        <v>0</v>
      </c>
      <c r="AF340" s="19" t="s">
        <v>45</v>
      </c>
      <c r="AG340" s="19"/>
      <c r="AH340" t="e">
        <f>VLOOKUP(C340,[1]Sheet2!$A$1:$B$17,2,0)</f>
        <v>#N/A</v>
      </c>
    </row>
    <row r="341" spans="1:34" ht="18.75" customHeight="1">
      <c r="A341" s="2">
        <v>271</v>
      </c>
      <c r="B341" s="3" t="s">
        <v>503</v>
      </c>
      <c r="C341" s="16" t="s">
        <v>504</v>
      </c>
      <c r="D341" s="16"/>
      <c r="E341" s="16"/>
      <c r="F341" s="4" t="s">
        <v>505</v>
      </c>
      <c r="G341" s="4" t="s">
        <v>31</v>
      </c>
      <c r="H341" s="17" t="s">
        <v>506</v>
      </c>
      <c r="I341" s="17"/>
      <c r="J341" s="17" t="s">
        <v>33</v>
      </c>
      <c r="K341" s="17"/>
      <c r="L341" s="3" t="s">
        <v>34</v>
      </c>
      <c r="M341" s="17" t="s">
        <v>35</v>
      </c>
      <c r="N341" s="17"/>
      <c r="O341" s="5">
        <v>64000</v>
      </c>
      <c r="P341" s="5">
        <v>28000</v>
      </c>
      <c r="Q341" s="5">
        <v>6000</v>
      </c>
      <c r="R341" s="5">
        <v>7000</v>
      </c>
      <c r="S341" s="5">
        <v>7000</v>
      </c>
      <c r="T341" s="5">
        <v>8000</v>
      </c>
      <c r="U341" s="18">
        <v>36000</v>
      </c>
      <c r="V341" s="18"/>
      <c r="W341" s="18">
        <v>8000</v>
      </c>
      <c r="X341" s="18"/>
      <c r="Y341" s="18">
        <v>9000</v>
      </c>
      <c r="Z341" s="18"/>
      <c r="AA341" s="18">
        <v>9000</v>
      </c>
      <c r="AB341" s="18"/>
      <c r="AC341" s="5">
        <v>10000</v>
      </c>
      <c r="AD341" s="5">
        <v>23280</v>
      </c>
      <c r="AE341" s="5">
        <v>0</v>
      </c>
      <c r="AF341" s="19" t="s">
        <v>41</v>
      </c>
      <c r="AG341" s="19"/>
      <c r="AH341" t="e">
        <f>VLOOKUP(C341,[1]Sheet2!$A$1:$B$17,2,0)</f>
        <v>#N/A</v>
      </c>
    </row>
    <row r="342" spans="1:34" ht="19.5" customHeight="1">
      <c r="A342" s="2">
        <v>272</v>
      </c>
      <c r="B342" s="3" t="s">
        <v>503</v>
      </c>
      <c r="C342" s="16" t="s">
        <v>504</v>
      </c>
      <c r="D342" s="16"/>
      <c r="E342" s="16"/>
      <c r="F342" s="4" t="s">
        <v>505</v>
      </c>
      <c r="G342" s="4" t="s">
        <v>31</v>
      </c>
      <c r="H342" s="17" t="s">
        <v>506</v>
      </c>
      <c r="I342" s="17"/>
      <c r="J342" s="17" t="s">
        <v>33</v>
      </c>
      <c r="K342" s="17"/>
      <c r="L342" s="3" t="s">
        <v>34</v>
      </c>
      <c r="M342" s="17" t="s">
        <v>35</v>
      </c>
      <c r="N342" s="17"/>
      <c r="O342" s="5">
        <v>24000</v>
      </c>
      <c r="P342" s="5">
        <v>12000</v>
      </c>
      <c r="Q342" s="5">
        <v>3000</v>
      </c>
      <c r="R342" s="5">
        <v>3000</v>
      </c>
      <c r="S342" s="5">
        <v>3000</v>
      </c>
      <c r="T342" s="5">
        <v>3000</v>
      </c>
      <c r="U342" s="18">
        <v>12000</v>
      </c>
      <c r="V342" s="18"/>
      <c r="W342" s="18">
        <v>3000</v>
      </c>
      <c r="X342" s="18"/>
      <c r="Y342" s="18">
        <v>3000</v>
      </c>
      <c r="Z342" s="18"/>
      <c r="AA342" s="18">
        <v>3000</v>
      </c>
      <c r="AB342" s="18"/>
      <c r="AC342" s="5">
        <v>3000</v>
      </c>
      <c r="AD342" s="5">
        <v>10000</v>
      </c>
      <c r="AE342" s="5">
        <v>1000</v>
      </c>
      <c r="AF342" s="19" t="s">
        <v>38</v>
      </c>
      <c r="AG342" s="19"/>
      <c r="AH342" t="e">
        <f>VLOOKUP(C342,[1]Sheet2!$A$1:$B$17,2,0)</f>
        <v>#N/A</v>
      </c>
    </row>
    <row r="343" spans="1:34" ht="18.75" customHeight="1">
      <c r="A343" s="2">
        <v>273</v>
      </c>
      <c r="B343" s="3" t="s">
        <v>503</v>
      </c>
      <c r="C343" s="16" t="s">
        <v>504</v>
      </c>
      <c r="D343" s="16"/>
      <c r="E343" s="16"/>
      <c r="F343" s="4" t="s">
        <v>505</v>
      </c>
      <c r="G343" s="4" t="s">
        <v>31</v>
      </c>
      <c r="H343" s="17" t="s">
        <v>506</v>
      </c>
      <c r="I343" s="17"/>
      <c r="J343" s="17" t="s">
        <v>33</v>
      </c>
      <c r="K343" s="17"/>
      <c r="L343" s="3" t="s">
        <v>34</v>
      </c>
      <c r="M343" s="17" t="s">
        <v>35</v>
      </c>
      <c r="N343" s="17"/>
      <c r="O343" s="5">
        <v>10000</v>
      </c>
      <c r="P343" s="5">
        <v>5000</v>
      </c>
      <c r="Q343" s="5">
        <v>1250</v>
      </c>
      <c r="R343" s="5">
        <v>1250</v>
      </c>
      <c r="S343" s="5">
        <v>1250</v>
      </c>
      <c r="T343" s="5">
        <v>1250</v>
      </c>
      <c r="U343" s="18">
        <v>5000</v>
      </c>
      <c r="V343" s="18"/>
      <c r="W343" s="18">
        <v>1250</v>
      </c>
      <c r="X343" s="18"/>
      <c r="Y343" s="18">
        <v>1250</v>
      </c>
      <c r="Z343" s="18"/>
      <c r="AA343" s="18">
        <v>1250</v>
      </c>
      <c r="AB343" s="18"/>
      <c r="AC343" s="5">
        <v>1250</v>
      </c>
      <c r="AD343" s="5"/>
      <c r="AE343" s="5">
        <v>0</v>
      </c>
      <c r="AF343" s="19" t="s">
        <v>43</v>
      </c>
      <c r="AG343" s="19"/>
      <c r="AH343" t="e">
        <f>VLOOKUP(C343,[1]Sheet2!$A$1:$B$17,2,0)</f>
        <v>#N/A</v>
      </c>
    </row>
    <row r="344" spans="1:34" ht="18.75" customHeight="1">
      <c r="A344" s="2">
        <v>274</v>
      </c>
      <c r="B344" s="3" t="s">
        <v>503</v>
      </c>
      <c r="C344" s="16" t="s">
        <v>504</v>
      </c>
      <c r="D344" s="16"/>
      <c r="E344" s="16"/>
      <c r="F344" s="4" t="s">
        <v>505</v>
      </c>
      <c r="G344" s="4" t="s">
        <v>31</v>
      </c>
      <c r="H344" s="17" t="s">
        <v>506</v>
      </c>
      <c r="I344" s="17"/>
      <c r="J344" s="17" t="s">
        <v>33</v>
      </c>
      <c r="K344" s="17"/>
      <c r="L344" s="3" t="s">
        <v>34</v>
      </c>
      <c r="M344" s="17" t="s">
        <v>35</v>
      </c>
      <c r="N344" s="17"/>
      <c r="O344" s="5">
        <v>2000</v>
      </c>
      <c r="P344" s="5">
        <v>1000</v>
      </c>
      <c r="Q344" s="5">
        <v>250</v>
      </c>
      <c r="R344" s="5">
        <v>250</v>
      </c>
      <c r="S344" s="5">
        <v>250</v>
      </c>
      <c r="T344" s="5">
        <v>250</v>
      </c>
      <c r="U344" s="18">
        <v>1000</v>
      </c>
      <c r="V344" s="18"/>
      <c r="W344" s="18">
        <v>250</v>
      </c>
      <c r="X344" s="18"/>
      <c r="Y344" s="18">
        <v>250</v>
      </c>
      <c r="Z344" s="18"/>
      <c r="AA344" s="18">
        <v>250</v>
      </c>
      <c r="AB344" s="18"/>
      <c r="AC344" s="5">
        <v>250</v>
      </c>
      <c r="AD344" s="5"/>
      <c r="AE344" s="5"/>
      <c r="AF344" s="19" t="s">
        <v>46</v>
      </c>
      <c r="AG344" s="19"/>
      <c r="AH344" t="e">
        <f>VLOOKUP(C344,[1]Sheet2!$A$1:$B$17,2,0)</f>
        <v>#N/A</v>
      </c>
    </row>
    <row r="345" spans="1:34" ht="18.75" customHeight="1">
      <c r="A345" s="2">
        <v>275</v>
      </c>
      <c r="B345" s="3" t="s">
        <v>503</v>
      </c>
      <c r="C345" s="16" t="s">
        <v>504</v>
      </c>
      <c r="D345" s="16"/>
      <c r="E345" s="16"/>
      <c r="F345" s="4" t="s">
        <v>505</v>
      </c>
      <c r="G345" s="4" t="s">
        <v>31</v>
      </c>
      <c r="H345" s="17" t="s">
        <v>506</v>
      </c>
      <c r="I345" s="17"/>
      <c r="J345" s="17" t="s">
        <v>33</v>
      </c>
      <c r="K345" s="17"/>
      <c r="L345" s="3" t="s">
        <v>34</v>
      </c>
      <c r="M345" s="17" t="s">
        <v>35</v>
      </c>
      <c r="N345" s="17"/>
      <c r="O345" s="5">
        <v>40000</v>
      </c>
      <c r="P345" s="5">
        <v>20000</v>
      </c>
      <c r="Q345" s="5">
        <v>5000</v>
      </c>
      <c r="R345" s="5">
        <v>5000</v>
      </c>
      <c r="S345" s="5">
        <v>5000</v>
      </c>
      <c r="T345" s="5">
        <v>5000</v>
      </c>
      <c r="U345" s="18">
        <v>20000</v>
      </c>
      <c r="V345" s="18"/>
      <c r="W345" s="18">
        <v>5000</v>
      </c>
      <c r="X345" s="18"/>
      <c r="Y345" s="18">
        <v>5000</v>
      </c>
      <c r="Z345" s="18"/>
      <c r="AA345" s="18">
        <v>5000</v>
      </c>
      <c r="AB345" s="18"/>
      <c r="AC345" s="5">
        <v>5000</v>
      </c>
      <c r="AD345" s="5"/>
      <c r="AE345" s="5">
        <v>0</v>
      </c>
      <c r="AF345" s="19" t="s">
        <v>44</v>
      </c>
      <c r="AG345" s="19"/>
      <c r="AH345" t="e">
        <f>VLOOKUP(C345,[1]Sheet2!$A$1:$B$17,2,0)</f>
        <v>#N/A</v>
      </c>
    </row>
    <row r="346" spans="1:34" ht="12" customHeight="1">
      <c r="A346" s="20" t="s">
        <v>47</v>
      </c>
      <c r="B346" s="20"/>
      <c r="C346" s="20"/>
      <c r="D346" s="20"/>
      <c r="E346" s="20"/>
      <c r="F346" s="2">
        <v>6</v>
      </c>
      <c r="G346" s="11"/>
      <c r="H346" s="11"/>
      <c r="I346" s="11"/>
      <c r="J346" s="11"/>
      <c r="K346" s="11"/>
      <c r="L346" s="11"/>
      <c r="M346" s="11"/>
      <c r="N346" s="11"/>
      <c r="O346" s="6" t="s">
        <v>507</v>
      </c>
      <c r="P346" s="6" t="s">
        <v>508</v>
      </c>
      <c r="Q346" s="6" t="s">
        <v>509</v>
      </c>
      <c r="R346" s="6" t="s">
        <v>510</v>
      </c>
      <c r="S346" s="6" t="s">
        <v>510</v>
      </c>
      <c r="T346" s="6" t="s">
        <v>511</v>
      </c>
      <c r="U346" s="21" t="s">
        <v>512</v>
      </c>
      <c r="V346" s="21"/>
      <c r="W346" s="21" t="s">
        <v>511</v>
      </c>
      <c r="X346" s="21"/>
      <c r="Y346" s="21" t="s">
        <v>513</v>
      </c>
      <c r="Z346" s="21"/>
      <c r="AA346" s="21" t="s">
        <v>513</v>
      </c>
      <c r="AB346" s="21"/>
      <c r="AC346" s="6" t="s">
        <v>514</v>
      </c>
      <c r="AD346" s="12"/>
      <c r="AE346" s="12"/>
      <c r="AF346" s="12"/>
      <c r="AG346" s="12"/>
      <c r="AH346" t="e">
        <f>VLOOKUP(C346,[1]Sheet2!$A$1:$B$17,2,0)</f>
        <v>#N/A</v>
      </c>
    </row>
    <row r="347" spans="1:34" ht="18.75" customHeight="1">
      <c r="A347" s="2">
        <v>276</v>
      </c>
      <c r="B347" s="3" t="s">
        <v>503</v>
      </c>
      <c r="C347" s="16" t="s">
        <v>515</v>
      </c>
      <c r="D347" s="16"/>
      <c r="E347" s="16"/>
      <c r="F347" s="4" t="s">
        <v>505</v>
      </c>
      <c r="G347" s="4" t="s">
        <v>31</v>
      </c>
      <c r="H347" s="17" t="s">
        <v>506</v>
      </c>
      <c r="I347" s="17"/>
      <c r="J347" s="17" t="s">
        <v>33</v>
      </c>
      <c r="K347" s="17"/>
      <c r="L347" s="3" t="s">
        <v>57</v>
      </c>
      <c r="M347" s="17" t="s">
        <v>35</v>
      </c>
      <c r="N347" s="17"/>
      <c r="O347" s="5">
        <v>56000</v>
      </c>
      <c r="P347" s="5">
        <v>28000</v>
      </c>
      <c r="Q347" s="5">
        <v>7000</v>
      </c>
      <c r="R347" s="5">
        <v>7000</v>
      </c>
      <c r="S347" s="5">
        <v>7000</v>
      </c>
      <c r="T347" s="5">
        <v>7000</v>
      </c>
      <c r="U347" s="18">
        <v>28000</v>
      </c>
      <c r="V347" s="18"/>
      <c r="W347" s="18">
        <v>7000</v>
      </c>
      <c r="X347" s="18"/>
      <c r="Y347" s="18">
        <v>7000</v>
      </c>
      <c r="Z347" s="18"/>
      <c r="AA347" s="18">
        <v>7000</v>
      </c>
      <c r="AB347" s="18"/>
      <c r="AC347" s="5">
        <v>7000</v>
      </c>
      <c r="AD347" s="2"/>
      <c r="AE347" s="2"/>
      <c r="AF347" s="19" t="s">
        <v>58</v>
      </c>
      <c r="AG347" s="19"/>
      <c r="AH347" t="e">
        <f>VLOOKUP(C347,[1]Sheet2!$A$1:$B$17,2,0)</f>
        <v>#N/A</v>
      </c>
    </row>
    <row r="348" spans="1:34" ht="18.75" customHeight="1">
      <c r="A348" s="2">
        <v>277</v>
      </c>
      <c r="B348" s="3" t="s">
        <v>503</v>
      </c>
      <c r="C348" s="16" t="s">
        <v>515</v>
      </c>
      <c r="D348" s="16"/>
      <c r="E348" s="16"/>
      <c r="F348" s="4" t="s">
        <v>505</v>
      </c>
      <c r="G348" s="4" t="s">
        <v>31</v>
      </c>
      <c r="H348" s="17" t="s">
        <v>506</v>
      </c>
      <c r="I348" s="17"/>
      <c r="J348" s="17" t="s">
        <v>33</v>
      </c>
      <c r="K348" s="17"/>
      <c r="L348" s="3" t="s">
        <v>57</v>
      </c>
      <c r="M348" s="17" t="s">
        <v>35</v>
      </c>
      <c r="N348" s="17"/>
      <c r="O348" s="5">
        <v>220000</v>
      </c>
      <c r="P348" s="5">
        <v>100000</v>
      </c>
      <c r="Q348" s="5">
        <v>25000</v>
      </c>
      <c r="R348" s="5">
        <v>25000</v>
      </c>
      <c r="S348" s="5">
        <v>25000</v>
      </c>
      <c r="T348" s="5">
        <v>25000</v>
      </c>
      <c r="U348" s="18">
        <v>120000</v>
      </c>
      <c r="V348" s="18"/>
      <c r="W348" s="18">
        <v>30000</v>
      </c>
      <c r="X348" s="18"/>
      <c r="Y348" s="18">
        <v>30000</v>
      </c>
      <c r="Z348" s="18"/>
      <c r="AA348" s="18">
        <v>30000</v>
      </c>
      <c r="AB348" s="18"/>
      <c r="AC348" s="5">
        <v>30000</v>
      </c>
      <c r="AD348" s="5"/>
      <c r="AE348" s="5">
        <v>0</v>
      </c>
      <c r="AF348" s="19" t="s">
        <v>60</v>
      </c>
      <c r="AG348" s="19"/>
      <c r="AH348" t="e">
        <f>VLOOKUP(C348,[1]Sheet2!$A$1:$B$17,2,0)</f>
        <v>#N/A</v>
      </c>
    </row>
    <row r="349" spans="1:34" ht="19.5" customHeight="1">
      <c r="A349" s="2">
        <v>278</v>
      </c>
      <c r="B349" s="3" t="s">
        <v>503</v>
      </c>
      <c r="C349" s="16" t="s">
        <v>515</v>
      </c>
      <c r="D349" s="16"/>
      <c r="E349" s="16"/>
      <c r="F349" s="4" t="s">
        <v>505</v>
      </c>
      <c r="G349" s="4" t="s">
        <v>31</v>
      </c>
      <c r="H349" s="17" t="s">
        <v>506</v>
      </c>
      <c r="I349" s="17"/>
      <c r="J349" s="17" t="s">
        <v>33</v>
      </c>
      <c r="K349" s="17"/>
      <c r="L349" s="3" t="s">
        <v>57</v>
      </c>
      <c r="M349" s="17" t="s">
        <v>35</v>
      </c>
      <c r="N349" s="17"/>
      <c r="O349" s="5">
        <v>59500</v>
      </c>
      <c r="P349" s="5">
        <v>25500</v>
      </c>
      <c r="Q349" s="5"/>
      <c r="R349" s="5">
        <v>8500</v>
      </c>
      <c r="S349" s="5">
        <v>8500</v>
      </c>
      <c r="T349" s="5">
        <v>8500</v>
      </c>
      <c r="U349" s="18">
        <v>34000</v>
      </c>
      <c r="V349" s="18"/>
      <c r="W349" s="18">
        <v>8500</v>
      </c>
      <c r="X349" s="18"/>
      <c r="Y349" s="18">
        <v>8500</v>
      </c>
      <c r="Z349" s="18"/>
      <c r="AA349" s="18">
        <v>8500</v>
      </c>
      <c r="AB349" s="18"/>
      <c r="AC349" s="5">
        <v>8500</v>
      </c>
      <c r="AD349" s="5">
        <v>19900</v>
      </c>
      <c r="AE349" s="5">
        <v>0</v>
      </c>
      <c r="AF349" s="19" t="s">
        <v>36</v>
      </c>
      <c r="AG349" s="19"/>
      <c r="AH349" t="e">
        <f>VLOOKUP(C349,[1]Sheet2!$A$1:$B$17,2,0)</f>
        <v>#N/A</v>
      </c>
    </row>
    <row r="350" spans="1:34" ht="18.75" customHeight="1">
      <c r="A350" s="2">
        <v>279</v>
      </c>
      <c r="B350" s="3" t="s">
        <v>503</v>
      </c>
      <c r="C350" s="16" t="s">
        <v>515</v>
      </c>
      <c r="D350" s="16"/>
      <c r="E350" s="16"/>
      <c r="F350" s="4" t="s">
        <v>505</v>
      </c>
      <c r="G350" s="4" t="s">
        <v>31</v>
      </c>
      <c r="H350" s="17" t="s">
        <v>506</v>
      </c>
      <c r="I350" s="17"/>
      <c r="J350" s="17" t="s">
        <v>33</v>
      </c>
      <c r="K350" s="17"/>
      <c r="L350" s="3" t="s">
        <v>57</v>
      </c>
      <c r="M350" s="17" t="s">
        <v>35</v>
      </c>
      <c r="N350" s="17"/>
      <c r="O350" s="5">
        <v>10000</v>
      </c>
      <c r="P350" s="5">
        <v>5000</v>
      </c>
      <c r="Q350" s="5">
        <v>1250</v>
      </c>
      <c r="R350" s="5">
        <v>1250</v>
      </c>
      <c r="S350" s="5">
        <v>1250</v>
      </c>
      <c r="T350" s="5">
        <v>1250</v>
      </c>
      <c r="U350" s="18">
        <v>5000</v>
      </c>
      <c r="V350" s="18"/>
      <c r="W350" s="18">
        <v>1250</v>
      </c>
      <c r="X350" s="18"/>
      <c r="Y350" s="18">
        <v>1250</v>
      </c>
      <c r="Z350" s="18"/>
      <c r="AA350" s="18">
        <v>1250</v>
      </c>
      <c r="AB350" s="18"/>
      <c r="AC350" s="5">
        <v>1250</v>
      </c>
      <c r="AD350" s="5"/>
      <c r="AE350" s="5">
        <v>0</v>
      </c>
      <c r="AF350" s="19" t="s">
        <v>43</v>
      </c>
      <c r="AG350" s="19"/>
      <c r="AH350" t="e">
        <f>VLOOKUP(C350,[1]Sheet2!$A$1:$B$17,2,0)</f>
        <v>#N/A</v>
      </c>
    </row>
    <row r="351" spans="1:34" ht="18.75" customHeight="1">
      <c r="A351" s="2">
        <v>280</v>
      </c>
      <c r="B351" s="3" t="s">
        <v>503</v>
      </c>
      <c r="C351" s="16" t="s">
        <v>515</v>
      </c>
      <c r="D351" s="16"/>
      <c r="E351" s="16"/>
      <c r="F351" s="4" t="s">
        <v>505</v>
      </c>
      <c r="G351" s="4" t="s">
        <v>31</v>
      </c>
      <c r="H351" s="17" t="s">
        <v>506</v>
      </c>
      <c r="I351" s="17"/>
      <c r="J351" s="17" t="s">
        <v>33</v>
      </c>
      <c r="K351" s="17"/>
      <c r="L351" s="3" t="s">
        <v>57</v>
      </c>
      <c r="M351" s="17" t="s">
        <v>35</v>
      </c>
      <c r="N351" s="17"/>
      <c r="O351" s="5">
        <v>40000</v>
      </c>
      <c r="P351" s="5">
        <v>20000</v>
      </c>
      <c r="Q351" s="5">
        <v>5000</v>
      </c>
      <c r="R351" s="5">
        <v>5000</v>
      </c>
      <c r="S351" s="5">
        <v>5000</v>
      </c>
      <c r="T351" s="5">
        <v>5000</v>
      </c>
      <c r="U351" s="18">
        <v>20000</v>
      </c>
      <c r="V351" s="18"/>
      <c r="W351" s="18">
        <v>5000</v>
      </c>
      <c r="X351" s="18"/>
      <c r="Y351" s="18">
        <v>5000</v>
      </c>
      <c r="Z351" s="18"/>
      <c r="AA351" s="18">
        <v>5000</v>
      </c>
      <c r="AB351" s="18"/>
      <c r="AC351" s="5">
        <v>5000</v>
      </c>
      <c r="AD351" s="5">
        <v>15000</v>
      </c>
      <c r="AE351" s="5">
        <v>1500</v>
      </c>
      <c r="AF351" s="19" t="s">
        <v>38</v>
      </c>
      <c r="AG351" s="19"/>
      <c r="AH351" t="e">
        <f>VLOOKUP(C351,[1]Sheet2!$A$1:$B$17,2,0)</f>
        <v>#N/A</v>
      </c>
    </row>
    <row r="352" spans="1:34" ht="18.75" customHeight="1">
      <c r="A352" s="2">
        <v>281</v>
      </c>
      <c r="B352" s="3" t="s">
        <v>503</v>
      </c>
      <c r="C352" s="16" t="s">
        <v>515</v>
      </c>
      <c r="D352" s="16"/>
      <c r="E352" s="16"/>
      <c r="F352" s="4" t="s">
        <v>505</v>
      </c>
      <c r="G352" s="4" t="s">
        <v>31</v>
      </c>
      <c r="H352" s="17" t="s">
        <v>506</v>
      </c>
      <c r="I352" s="17"/>
      <c r="J352" s="17" t="s">
        <v>33</v>
      </c>
      <c r="K352" s="17"/>
      <c r="L352" s="3" t="s">
        <v>57</v>
      </c>
      <c r="M352" s="17" t="s">
        <v>35</v>
      </c>
      <c r="N352" s="17"/>
      <c r="O352" s="5">
        <v>64000</v>
      </c>
      <c r="P352" s="5">
        <v>32000</v>
      </c>
      <c r="Q352" s="5">
        <v>8000</v>
      </c>
      <c r="R352" s="5">
        <v>8000</v>
      </c>
      <c r="S352" s="5">
        <v>8000</v>
      </c>
      <c r="T352" s="5">
        <v>8000</v>
      </c>
      <c r="U352" s="18">
        <v>32000</v>
      </c>
      <c r="V352" s="18"/>
      <c r="W352" s="18">
        <v>8000</v>
      </c>
      <c r="X352" s="18"/>
      <c r="Y352" s="18">
        <v>8000</v>
      </c>
      <c r="Z352" s="18"/>
      <c r="AA352" s="18">
        <v>8000</v>
      </c>
      <c r="AB352" s="18"/>
      <c r="AC352" s="5">
        <v>8000</v>
      </c>
      <c r="AD352" s="5"/>
      <c r="AE352" s="5">
        <v>0</v>
      </c>
      <c r="AF352" s="19" t="s">
        <v>42</v>
      </c>
      <c r="AG352" s="19"/>
      <c r="AH352" t="e">
        <f>VLOOKUP(C352,[1]Sheet2!$A$1:$B$17,2,0)</f>
        <v>#N/A</v>
      </c>
    </row>
    <row r="353" spans="1:34" ht="12" customHeight="1">
      <c r="A353" s="20" t="s">
        <v>47</v>
      </c>
      <c r="B353" s="20"/>
      <c r="C353" s="20"/>
      <c r="D353" s="20"/>
      <c r="E353" s="20"/>
      <c r="F353" s="2">
        <v>6</v>
      </c>
      <c r="G353" s="11"/>
      <c r="H353" s="11"/>
      <c r="I353" s="11"/>
      <c r="J353" s="11"/>
      <c r="K353" s="11"/>
      <c r="L353" s="11"/>
      <c r="M353" s="11"/>
      <c r="N353" s="11"/>
      <c r="O353" s="6" t="s">
        <v>516</v>
      </c>
      <c r="P353" s="6" t="s">
        <v>517</v>
      </c>
      <c r="Q353" s="6" t="s">
        <v>518</v>
      </c>
      <c r="R353" s="6" t="s">
        <v>519</v>
      </c>
      <c r="S353" s="6" t="s">
        <v>519</v>
      </c>
      <c r="T353" s="6" t="s">
        <v>519</v>
      </c>
      <c r="U353" s="21" t="s">
        <v>172</v>
      </c>
      <c r="V353" s="21"/>
      <c r="W353" s="21" t="s">
        <v>173</v>
      </c>
      <c r="X353" s="21"/>
      <c r="Y353" s="21" t="s">
        <v>173</v>
      </c>
      <c r="Z353" s="21"/>
      <c r="AA353" s="21" t="s">
        <v>173</v>
      </c>
      <c r="AB353" s="21"/>
      <c r="AC353" s="6" t="s">
        <v>173</v>
      </c>
      <c r="AD353" s="12"/>
      <c r="AE353" s="12"/>
      <c r="AF353" s="12"/>
      <c r="AG353" s="12"/>
      <c r="AH353" t="e">
        <f>VLOOKUP(C353,[1]Sheet2!$A$1:$B$17,2,0)</f>
        <v>#N/A</v>
      </c>
    </row>
    <row r="354" spans="1:34" ht="18.75" customHeight="1">
      <c r="A354" s="2">
        <v>282</v>
      </c>
      <c r="B354" s="3" t="s">
        <v>520</v>
      </c>
      <c r="C354" s="16" t="s">
        <v>521</v>
      </c>
      <c r="D354" s="16"/>
      <c r="E354" s="16"/>
      <c r="F354" s="4" t="s">
        <v>522</v>
      </c>
      <c r="G354" s="4" t="s">
        <v>31</v>
      </c>
      <c r="H354" s="17" t="s">
        <v>523</v>
      </c>
      <c r="I354" s="17"/>
      <c r="J354" s="17" t="s">
        <v>33</v>
      </c>
      <c r="K354" s="17"/>
      <c r="L354" s="3" t="s">
        <v>34</v>
      </c>
      <c r="M354" s="17" t="s">
        <v>35</v>
      </c>
      <c r="N354" s="17"/>
      <c r="O354" s="5">
        <v>150000</v>
      </c>
      <c r="P354" s="5">
        <v>75000</v>
      </c>
      <c r="Q354" s="5">
        <v>18750</v>
      </c>
      <c r="R354" s="5">
        <v>18750</v>
      </c>
      <c r="S354" s="5">
        <v>18750</v>
      </c>
      <c r="T354" s="5">
        <v>18750</v>
      </c>
      <c r="U354" s="18">
        <v>75000</v>
      </c>
      <c r="V354" s="18"/>
      <c r="W354" s="18">
        <v>18750</v>
      </c>
      <c r="X354" s="18"/>
      <c r="Y354" s="18">
        <v>18750</v>
      </c>
      <c r="Z354" s="18"/>
      <c r="AA354" s="18">
        <v>18750</v>
      </c>
      <c r="AB354" s="18"/>
      <c r="AC354" s="5">
        <v>18750</v>
      </c>
      <c r="AD354" s="5">
        <v>63177</v>
      </c>
      <c r="AE354" s="5">
        <v>18000</v>
      </c>
      <c r="AF354" s="19" t="s">
        <v>46</v>
      </c>
      <c r="AG354" s="19"/>
      <c r="AH354" t="e">
        <f>VLOOKUP(C354,[1]Sheet2!$A$1:$B$17,2,0)</f>
        <v>#N/A</v>
      </c>
    </row>
    <row r="355" spans="1:34" ht="19.5" customHeight="1">
      <c r="A355" s="2">
        <v>283</v>
      </c>
      <c r="B355" s="3" t="s">
        <v>520</v>
      </c>
      <c r="C355" s="16" t="s">
        <v>521</v>
      </c>
      <c r="D355" s="16"/>
      <c r="E355" s="16"/>
      <c r="F355" s="4" t="s">
        <v>522</v>
      </c>
      <c r="G355" s="4" t="s">
        <v>31</v>
      </c>
      <c r="H355" s="17" t="s">
        <v>523</v>
      </c>
      <c r="I355" s="17"/>
      <c r="J355" s="17" t="s">
        <v>33</v>
      </c>
      <c r="K355" s="17"/>
      <c r="L355" s="3" t="s">
        <v>34</v>
      </c>
      <c r="M355" s="17" t="s">
        <v>35</v>
      </c>
      <c r="N355" s="17"/>
      <c r="O355" s="5">
        <v>80000</v>
      </c>
      <c r="P355" s="5">
        <v>40000</v>
      </c>
      <c r="Q355" s="5">
        <v>10000</v>
      </c>
      <c r="R355" s="5">
        <v>10000</v>
      </c>
      <c r="S355" s="5">
        <v>10000</v>
      </c>
      <c r="T355" s="5">
        <v>10000</v>
      </c>
      <c r="U355" s="18">
        <v>40000</v>
      </c>
      <c r="V355" s="18"/>
      <c r="W355" s="18">
        <v>10000</v>
      </c>
      <c r="X355" s="18"/>
      <c r="Y355" s="18">
        <v>10000</v>
      </c>
      <c r="Z355" s="18"/>
      <c r="AA355" s="18">
        <v>10000</v>
      </c>
      <c r="AB355" s="18"/>
      <c r="AC355" s="5">
        <v>10000</v>
      </c>
      <c r="AD355" s="5"/>
      <c r="AE355" s="5">
        <v>0</v>
      </c>
      <c r="AF355" s="19" t="s">
        <v>43</v>
      </c>
      <c r="AG355" s="19"/>
      <c r="AH355" t="e">
        <f>VLOOKUP(C355,[1]Sheet2!$A$1:$B$17,2,0)</f>
        <v>#N/A</v>
      </c>
    </row>
    <row r="356" spans="1:34" ht="18.75" customHeight="1">
      <c r="A356" s="2">
        <v>284</v>
      </c>
      <c r="B356" s="3" t="s">
        <v>520</v>
      </c>
      <c r="C356" s="16" t="s">
        <v>521</v>
      </c>
      <c r="D356" s="16"/>
      <c r="E356" s="16"/>
      <c r="F356" s="4" t="s">
        <v>522</v>
      </c>
      <c r="G356" s="4" t="s">
        <v>31</v>
      </c>
      <c r="H356" s="17" t="s">
        <v>523</v>
      </c>
      <c r="I356" s="17"/>
      <c r="J356" s="17" t="s">
        <v>33</v>
      </c>
      <c r="K356" s="17"/>
      <c r="L356" s="3" t="s">
        <v>34</v>
      </c>
      <c r="M356" s="17" t="s">
        <v>35</v>
      </c>
      <c r="N356" s="17"/>
      <c r="O356" s="5">
        <v>136000</v>
      </c>
      <c r="P356" s="5">
        <v>68000</v>
      </c>
      <c r="Q356" s="5">
        <v>17000</v>
      </c>
      <c r="R356" s="5">
        <v>17000</v>
      </c>
      <c r="S356" s="5">
        <v>17000</v>
      </c>
      <c r="T356" s="5">
        <v>17000</v>
      </c>
      <c r="U356" s="18">
        <v>68000</v>
      </c>
      <c r="V356" s="18"/>
      <c r="W356" s="18">
        <v>17000</v>
      </c>
      <c r="X356" s="18"/>
      <c r="Y356" s="18">
        <v>17000</v>
      </c>
      <c r="Z356" s="18"/>
      <c r="AA356" s="18">
        <v>17000</v>
      </c>
      <c r="AB356" s="18"/>
      <c r="AC356" s="5">
        <v>17000</v>
      </c>
      <c r="AD356" s="5"/>
      <c r="AE356" s="5">
        <v>0</v>
      </c>
      <c r="AF356" s="19" t="s">
        <v>44</v>
      </c>
      <c r="AG356" s="19"/>
      <c r="AH356" t="e">
        <f>VLOOKUP(C356,[1]Sheet2!$A$1:$B$17,2,0)</f>
        <v>#N/A</v>
      </c>
    </row>
    <row r="357" spans="1:34" ht="11.25" customHeight="1">
      <c r="A357" s="20" t="s">
        <v>47</v>
      </c>
      <c r="B357" s="20"/>
      <c r="C357" s="20"/>
      <c r="D357" s="20"/>
      <c r="E357" s="20"/>
      <c r="F357" s="2">
        <v>3</v>
      </c>
      <c r="G357" s="11"/>
      <c r="H357" s="11"/>
      <c r="I357" s="11"/>
      <c r="J357" s="11"/>
      <c r="K357" s="11"/>
      <c r="L357" s="11"/>
      <c r="M357" s="11"/>
      <c r="N357" s="11"/>
      <c r="O357" s="6" t="s">
        <v>524</v>
      </c>
      <c r="P357" s="6" t="s">
        <v>525</v>
      </c>
      <c r="Q357" s="6" t="s">
        <v>526</v>
      </c>
      <c r="R357" s="6" t="s">
        <v>526</v>
      </c>
      <c r="S357" s="6" t="s">
        <v>526</v>
      </c>
      <c r="T357" s="6" t="s">
        <v>526</v>
      </c>
      <c r="U357" s="21" t="s">
        <v>525</v>
      </c>
      <c r="V357" s="21"/>
      <c r="W357" s="21" t="s">
        <v>526</v>
      </c>
      <c r="X357" s="21"/>
      <c r="Y357" s="21" t="s">
        <v>526</v>
      </c>
      <c r="Z357" s="21"/>
      <c r="AA357" s="21" t="s">
        <v>526</v>
      </c>
      <c r="AB357" s="21"/>
      <c r="AC357" s="6" t="s">
        <v>526</v>
      </c>
      <c r="AD357" s="12"/>
      <c r="AE357" s="12"/>
      <c r="AF357" s="12"/>
      <c r="AG357" s="12"/>
      <c r="AH357" t="e">
        <f>VLOOKUP(C357,[1]Sheet2!$A$1:$B$17,2,0)</f>
        <v>#N/A</v>
      </c>
    </row>
    <row r="358" spans="1:34" ht="26.25" customHeight="1">
      <c r="A358" s="2">
        <v>285</v>
      </c>
      <c r="B358" s="3" t="s">
        <v>520</v>
      </c>
      <c r="C358" s="16" t="s">
        <v>527</v>
      </c>
      <c r="D358" s="16"/>
      <c r="E358" s="16"/>
      <c r="F358" s="4" t="s">
        <v>522</v>
      </c>
      <c r="G358" s="4" t="s">
        <v>31</v>
      </c>
      <c r="H358" s="17" t="s">
        <v>523</v>
      </c>
      <c r="I358" s="17"/>
      <c r="J358" s="17" t="s">
        <v>33</v>
      </c>
      <c r="K358" s="17"/>
      <c r="L358" s="3" t="s">
        <v>57</v>
      </c>
      <c r="M358" s="17" t="s">
        <v>35</v>
      </c>
      <c r="N358" s="17"/>
      <c r="O358" s="5">
        <v>51000</v>
      </c>
      <c r="P358" s="5">
        <v>24000</v>
      </c>
      <c r="Q358" s="5">
        <v>3000</v>
      </c>
      <c r="R358" s="5">
        <v>5000</v>
      </c>
      <c r="S358" s="5">
        <v>7000</v>
      </c>
      <c r="T358" s="5">
        <v>9000</v>
      </c>
      <c r="U358" s="18">
        <v>27000</v>
      </c>
      <c r="V358" s="18"/>
      <c r="W358" s="18">
        <v>4500</v>
      </c>
      <c r="X358" s="18"/>
      <c r="Y358" s="18">
        <v>5500</v>
      </c>
      <c r="Z358" s="18"/>
      <c r="AA358" s="18">
        <v>7500</v>
      </c>
      <c r="AB358" s="18"/>
      <c r="AC358" s="5">
        <v>9500</v>
      </c>
      <c r="AD358" s="5">
        <v>21100</v>
      </c>
      <c r="AE358" s="5">
        <v>0</v>
      </c>
      <c r="AF358" s="19" t="s">
        <v>78</v>
      </c>
      <c r="AG358" s="19"/>
      <c r="AH358" t="str">
        <f>VLOOKUP(C358,[1]Sheet2!$A$1:$B$17,2,0)</f>
        <v>x</v>
      </c>
    </row>
    <row r="359" spans="1:34" ht="18.75" customHeight="1">
      <c r="A359" s="2">
        <v>286</v>
      </c>
      <c r="B359" s="3" t="s">
        <v>520</v>
      </c>
      <c r="C359" s="16" t="s">
        <v>527</v>
      </c>
      <c r="D359" s="16"/>
      <c r="E359" s="16"/>
      <c r="F359" s="4" t="s">
        <v>522</v>
      </c>
      <c r="G359" s="4" t="s">
        <v>31</v>
      </c>
      <c r="H359" s="17" t="s">
        <v>523</v>
      </c>
      <c r="I359" s="17"/>
      <c r="J359" s="17" t="s">
        <v>33</v>
      </c>
      <c r="K359" s="17"/>
      <c r="L359" s="3" t="s">
        <v>57</v>
      </c>
      <c r="M359" s="17" t="s">
        <v>35</v>
      </c>
      <c r="N359" s="17"/>
      <c r="O359" s="5">
        <v>220000</v>
      </c>
      <c r="P359" s="5">
        <v>100000</v>
      </c>
      <c r="Q359" s="5">
        <v>25000</v>
      </c>
      <c r="R359" s="5">
        <v>25000</v>
      </c>
      <c r="S359" s="5">
        <v>25000</v>
      </c>
      <c r="T359" s="5">
        <v>25000</v>
      </c>
      <c r="U359" s="18">
        <v>120000</v>
      </c>
      <c r="V359" s="18"/>
      <c r="W359" s="18">
        <v>30000</v>
      </c>
      <c r="X359" s="18"/>
      <c r="Y359" s="18">
        <v>30000</v>
      </c>
      <c r="Z359" s="18"/>
      <c r="AA359" s="18">
        <v>30000</v>
      </c>
      <c r="AB359" s="18"/>
      <c r="AC359" s="5">
        <v>30000</v>
      </c>
      <c r="AD359" s="5"/>
      <c r="AE359" s="5">
        <v>0</v>
      </c>
      <c r="AF359" s="19" t="s">
        <v>60</v>
      </c>
      <c r="AG359" s="19"/>
      <c r="AH359" t="str">
        <f>VLOOKUP(C359,[1]Sheet2!$A$1:$B$17,2,0)</f>
        <v>x</v>
      </c>
    </row>
    <row r="360" spans="1:34" ht="18.75" customHeight="1">
      <c r="A360" s="2">
        <v>287</v>
      </c>
      <c r="B360" s="3" t="s">
        <v>520</v>
      </c>
      <c r="C360" s="16" t="s">
        <v>527</v>
      </c>
      <c r="D360" s="16"/>
      <c r="E360" s="16"/>
      <c r="F360" s="4" t="s">
        <v>522</v>
      </c>
      <c r="G360" s="4" t="s">
        <v>31</v>
      </c>
      <c r="H360" s="17" t="s">
        <v>523</v>
      </c>
      <c r="I360" s="17"/>
      <c r="J360" s="17" t="s">
        <v>33</v>
      </c>
      <c r="K360" s="17"/>
      <c r="L360" s="3" t="s">
        <v>57</v>
      </c>
      <c r="M360" s="17" t="s">
        <v>35</v>
      </c>
      <c r="N360" s="17"/>
      <c r="O360" s="5">
        <v>370000</v>
      </c>
      <c r="P360" s="5">
        <v>185000</v>
      </c>
      <c r="Q360" s="5">
        <v>46250</v>
      </c>
      <c r="R360" s="5">
        <v>46250</v>
      </c>
      <c r="S360" s="5">
        <v>46250</v>
      </c>
      <c r="T360" s="5">
        <v>46250</v>
      </c>
      <c r="U360" s="18">
        <v>185000</v>
      </c>
      <c r="V360" s="18"/>
      <c r="W360" s="18">
        <v>46250</v>
      </c>
      <c r="X360" s="18"/>
      <c r="Y360" s="18">
        <v>46250</v>
      </c>
      <c r="Z360" s="18"/>
      <c r="AA360" s="18">
        <v>46250</v>
      </c>
      <c r="AB360" s="18"/>
      <c r="AC360" s="5">
        <v>46250</v>
      </c>
      <c r="AD360" s="2"/>
      <c r="AE360" s="2"/>
      <c r="AF360" s="19" t="s">
        <v>58</v>
      </c>
      <c r="AG360" s="19"/>
      <c r="AH360" t="str">
        <f>VLOOKUP(C360,[1]Sheet2!$A$1:$B$17,2,0)</f>
        <v>x</v>
      </c>
    </row>
    <row r="361" spans="1:34" ht="19.5" customHeight="1">
      <c r="A361" s="2">
        <v>288</v>
      </c>
      <c r="B361" s="3" t="s">
        <v>520</v>
      </c>
      <c r="C361" s="16" t="s">
        <v>527</v>
      </c>
      <c r="D361" s="16"/>
      <c r="E361" s="16"/>
      <c r="F361" s="4" t="s">
        <v>522</v>
      </c>
      <c r="G361" s="4" t="s">
        <v>31</v>
      </c>
      <c r="H361" s="17" t="s">
        <v>523</v>
      </c>
      <c r="I361" s="17"/>
      <c r="J361" s="17" t="s">
        <v>33</v>
      </c>
      <c r="K361" s="17"/>
      <c r="L361" s="3" t="s">
        <v>57</v>
      </c>
      <c r="M361" s="17" t="s">
        <v>35</v>
      </c>
      <c r="N361" s="17"/>
      <c r="O361" s="5">
        <v>80000</v>
      </c>
      <c r="P361" s="5">
        <v>40000</v>
      </c>
      <c r="Q361" s="5">
        <v>10000</v>
      </c>
      <c r="R361" s="5">
        <v>10000</v>
      </c>
      <c r="S361" s="5">
        <v>10000</v>
      </c>
      <c r="T361" s="5">
        <v>10000</v>
      </c>
      <c r="U361" s="18">
        <v>40000</v>
      </c>
      <c r="V361" s="18"/>
      <c r="W361" s="18">
        <v>10000</v>
      </c>
      <c r="X361" s="18"/>
      <c r="Y361" s="18">
        <v>10000</v>
      </c>
      <c r="Z361" s="18"/>
      <c r="AA361" s="18">
        <v>10000</v>
      </c>
      <c r="AB361" s="18"/>
      <c r="AC361" s="5">
        <v>10000</v>
      </c>
      <c r="AD361" s="5"/>
      <c r="AE361" s="5">
        <v>0</v>
      </c>
      <c r="AF361" s="19" t="s">
        <v>43</v>
      </c>
      <c r="AG361" s="19"/>
      <c r="AH361" t="str">
        <f>VLOOKUP(C361,[1]Sheet2!$A$1:$B$17,2,0)</f>
        <v>x</v>
      </c>
    </row>
    <row r="362" spans="1:34" ht="18.75" customHeight="1">
      <c r="A362" s="2">
        <v>289</v>
      </c>
      <c r="B362" s="3" t="s">
        <v>520</v>
      </c>
      <c r="C362" s="16" t="s">
        <v>527</v>
      </c>
      <c r="D362" s="16"/>
      <c r="E362" s="16"/>
      <c r="F362" s="4" t="s">
        <v>522</v>
      </c>
      <c r="G362" s="4" t="s">
        <v>31</v>
      </c>
      <c r="H362" s="17" t="s">
        <v>523</v>
      </c>
      <c r="I362" s="17"/>
      <c r="J362" s="17" t="s">
        <v>33</v>
      </c>
      <c r="K362" s="17"/>
      <c r="L362" s="3" t="s">
        <v>57</v>
      </c>
      <c r="M362" s="17" t="s">
        <v>35</v>
      </c>
      <c r="N362" s="17"/>
      <c r="O362" s="5">
        <v>152000</v>
      </c>
      <c r="P362" s="5">
        <v>76000</v>
      </c>
      <c r="Q362" s="5">
        <v>19000</v>
      </c>
      <c r="R362" s="5">
        <v>19000</v>
      </c>
      <c r="S362" s="5">
        <v>19000</v>
      </c>
      <c r="T362" s="5">
        <v>19000</v>
      </c>
      <c r="U362" s="18">
        <v>76000</v>
      </c>
      <c r="V362" s="18"/>
      <c r="W362" s="18">
        <v>19000</v>
      </c>
      <c r="X362" s="18"/>
      <c r="Y362" s="18">
        <v>19000</v>
      </c>
      <c r="Z362" s="18"/>
      <c r="AA362" s="18">
        <v>19000</v>
      </c>
      <c r="AB362" s="18"/>
      <c r="AC362" s="5">
        <v>19000</v>
      </c>
      <c r="AD362" s="5"/>
      <c r="AE362" s="5">
        <v>0</v>
      </c>
      <c r="AF362" s="19" t="s">
        <v>42</v>
      </c>
      <c r="AG362" s="19"/>
      <c r="AH362" t="str">
        <f>VLOOKUP(C362,[1]Sheet2!$A$1:$B$17,2,0)</f>
        <v>x</v>
      </c>
    </row>
    <row r="363" spans="1:34" ht="18.75" customHeight="1">
      <c r="A363" s="2">
        <v>290</v>
      </c>
      <c r="B363" s="3" t="s">
        <v>520</v>
      </c>
      <c r="C363" s="16" t="s">
        <v>527</v>
      </c>
      <c r="D363" s="16"/>
      <c r="E363" s="16"/>
      <c r="F363" s="4" t="s">
        <v>522</v>
      </c>
      <c r="G363" s="4" t="s">
        <v>31</v>
      </c>
      <c r="H363" s="17" t="s">
        <v>523</v>
      </c>
      <c r="I363" s="17"/>
      <c r="J363" s="17" t="s">
        <v>33</v>
      </c>
      <c r="K363" s="17"/>
      <c r="L363" s="3" t="s">
        <v>57</v>
      </c>
      <c r="M363" s="17" t="s">
        <v>35</v>
      </c>
      <c r="N363" s="17"/>
      <c r="O363" s="5">
        <v>122500</v>
      </c>
      <c r="P363" s="5">
        <v>52500</v>
      </c>
      <c r="Q363" s="5"/>
      <c r="R363" s="5">
        <v>17500</v>
      </c>
      <c r="S363" s="5">
        <v>17500</v>
      </c>
      <c r="T363" s="5">
        <v>17500</v>
      </c>
      <c r="U363" s="18">
        <v>70000</v>
      </c>
      <c r="V363" s="18"/>
      <c r="W363" s="18">
        <v>17500</v>
      </c>
      <c r="X363" s="18"/>
      <c r="Y363" s="18">
        <v>17500</v>
      </c>
      <c r="Z363" s="18"/>
      <c r="AA363" s="18">
        <v>17500</v>
      </c>
      <c r="AB363" s="18"/>
      <c r="AC363" s="5">
        <v>17500</v>
      </c>
      <c r="AD363" s="5">
        <v>94486</v>
      </c>
      <c r="AE363" s="5">
        <v>13842</v>
      </c>
      <c r="AF363" s="19" t="s">
        <v>36</v>
      </c>
      <c r="AG363" s="19"/>
      <c r="AH363" t="str">
        <f>VLOOKUP(C363,[1]Sheet2!$A$1:$B$17,2,0)</f>
        <v>x</v>
      </c>
    </row>
    <row r="364" spans="1:34" ht="18.75" customHeight="1">
      <c r="A364" s="2">
        <v>291</v>
      </c>
      <c r="B364" s="3" t="s">
        <v>520</v>
      </c>
      <c r="C364" s="16" t="s">
        <v>527</v>
      </c>
      <c r="D364" s="16"/>
      <c r="E364" s="16"/>
      <c r="F364" s="4" t="s">
        <v>522</v>
      </c>
      <c r="G364" s="4" t="s">
        <v>31</v>
      </c>
      <c r="H364" s="17" t="s">
        <v>523</v>
      </c>
      <c r="I364" s="17"/>
      <c r="J364" s="17" t="s">
        <v>33</v>
      </c>
      <c r="K364" s="17"/>
      <c r="L364" s="3" t="s">
        <v>57</v>
      </c>
      <c r="M364" s="17" t="s">
        <v>35</v>
      </c>
      <c r="N364" s="17"/>
      <c r="O364" s="5">
        <v>52000</v>
      </c>
      <c r="P364" s="5">
        <v>26000</v>
      </c>
      <c r="Q364" s="5">
        <v>8000</v>
      </c>
      <c r="R364" s="5">
        <v>6000</v>
      </c>
      <c r="S364" s="5">
        <v>6000</v>
      </c>
      <c r="T364" s="5">
        <v>6000</v>
      </c>
      <c r="U364" s="18">
        <v>26000</v>
      </c>
      <c r="V364" s="18"/>
      <c r="W364" s="18">
        <v>8000</v>
      </c>
      <c r="X364" s="18"/>
      <c r="Y364" s="18">
        <v>6000</v>
      </c>
      <c r="Z364" s="18"/>
      <c r="AA364" s="18">
        <v>6000</v>
      </c>
      <c r="AB364" s="18"/>
      <c r="AC364" s="5">
        <v>6000</v>
      </c>
      <c r="AD364" s="5"/>
      <c r="AE364" s="5"/>
      <c r="AF364" s="19" t="s">
        <v>39</v>
      </c>
      <c r="AG364" s="19"/>
      <c r="AH364" t="str">
        <f>VLOOKUP(C364,[1]Sheet2!$A$1:$B$17,2,0)</f>
        <v>x</v>
      </c>
    </row>
    <row r="365" spans="1:34" ht="19.5" customHeight="1">
      <c r="A365" s="2">
        <v>292</v>
      </c>
      <c r="B365" s="3" t="s">
        <v>520</v>
      </c>
      <c r="C365" s="16" t="s">
        <v>527</v>
      </c>
      <c r="D365" s="16"/>
      <c r="E365" s="16"/>
      <c r="F365" s="4" t="s">
        <v>522</v>
      </c>
      <c r="G365" s="4" t="s">
        <v>31</v>
      </c>
      <c r="H365" s="17" t="s">
        <v>523</v>
      </c>
      <c r="I365" s="17"/>
      <c r="J365" s="17" t="s">
        <v>33</v>
      </c>
      <c r="K365" s="17"/>
      <c r="L365" s="3" t="s">
        <v>57</v>
      </c>
      <c r="M365" s="17" t="s">
        <v>35</v>
      </c>
      <c r="N365" s="17"/>
      <c r="O365" s="5">
        <v>400000</v>
      </c>
      <c r="P365" s="5">
        <v>200000</v>
      </c>
      <c r="Q365" s="5">
        <v>50000</v>
      </c>
      <c r="R365" s="5">
        <v>50000</v>
      </c>
      <c r="S365" s="5">
        <v>50000</v>
      </c>
      <c r="T365" s="5">
        <v>50000</v>
      </c>
      <c r="U365" s="18">
        <v>200000</v>
      </c>
      <c r="V365" s="18"/>
      <c r="W365" s="18">
        <v>50000</v>
      </c>
      <c r="X365" s="18"/>
      <c r="Y365" s="18">
        <v>50000</v>
      </c>
      <c r="Z365" s="18"/>
      <c r="AA365" s="18">
        <v>50000</v>
      </c>
      <c r="AB365" s="18"/>
      <c r="AC365" s="5">
        <v>50000</v>
      </c>
      <c r="AD365" s="5">
        <v>168966</v>
      </c>
      <c r="AE365" s="5"/>
      <c r="AF365" s="19" t="s">
        <v>46</v>
      </c>
      <c r="AG365" s="19"/>
      <c r="AH365" t="str">
        <f>VLOOKUP(C365,[1]Sheet2!$A$1:$B$17,2,0)</f>
        <v>x</v>
      </c>
    </row>
    <row r="366" spans="1:34" ht="11.25" customHeight="1">
      <c r="A366" s="20" t="s">
        <v>47</v>
      </c>
      <c r="B366" s="20"/>
      <c r="C366" s="20"/>
      <c r="D366" s="20"/>
      <c r="E366" s="20"/>
      <c r="F366" s="2">
        <v>8</v>
      </c>
      <c r="G366" s="11"/>
      <c r="H366" s="11"/>
      <c r="I366" s="11"/>
      <c r="J366" s="11"/>
      <c r="K366" s="11"/>
      <c r="L366" s="11"/>
      <c r="M366" s="11"/>
      <c r="N366" s="11"/>
      <c r="O366" s="6" t="s">
        <v>528</v>
      </c>
      <c r="P366" s="6" t="s">
        <v>529</v>
      </c>
      <c r="Q366" s="6" t="s">
        <v>530</v>
      </c>
      <c r="R366" s="6" t="s">
        <v>531</v>
      </c>
      <c r="S366" s="6" t="s">
        <v>532</v>
      </c>
      <c r="T366" s="6" t="s">
        <v>533</v>
      </c>
      <c r="U366" s="21" t="s">
        <v>534</v>
      </c>
      <c r="V366" s="21"/>
      <c r="W366" s="21" t="s">
        <v>535</v>
      </c>
      <c r="X366" s="21"/>
      <c r="Y366" s="21" t="s">
        <v>536</v>
      </c>
      <c r="Z366" s="21"/>
      <c r="AA366" s="21" t="s">
        <v>537</v>
      </c>
      <c r="AB366" s="21"/>
      <c r="AC366" s="6" t="s">
        <v>538</v>
      </c>
      <c r="AD366" s="12"/>
      <c r="AE366" s="12"/>
      <c r="AF366" s="12"/>
      <c r="AG366" s="12"/>
      <c r="AH366" t="e">
        <f>VLOOKUP(C366,[1]Sheet2!$A$1:$B$17,2,0)</f>
        <v>#N/A</v>
      </c>
    </row>
    <row r="367" spans="1:34" ht="19.5" customHeight="1">
      <c r="A367" s="2">
        <v>293</v>
      </c>
      <c r="B367" s="3" t="s">
        <v>520</v>
      </c>
      <c r="C367" s="16" t="s">
        <v>539</v>
      </c>
      <c r="D367" s="16"/>
      <c r="E367" s="16"/>
      <c r="F367" s="4" t="s">
        <v>522</v>
      </c>
      <c r="G367" s="4" t="s">
        <v>102</v>
      </c>
      <c r="H367" s="17" t="s">
        <v>523</v>
      </c>
      <c r="I367" s="17"/>
      <c r="J367" s="17" t="s">
        <v>33</v>
      </c>
      <c r="K367" s="17"/>
      <c r="L367" s="3" t="s">
        <v>34</v>
      </c>
      <c r="M367" s="17" t="s">
        <v>35</v>
      </c>
      <c r="N367" s="17"/>
      <c r="O367" s="5">
        <v>24000</v>
      </c>
      <c r="P367" s="5">
        <v>12000</v>
      </c>
      <c r="Q367" s="5">
        <v>3000</v>
      </c>
      <c r="R367" s="5">
        <v>3000</v>
      </c>
      <c r="S367" s="5">
        <v>3000</v>
      </c>
      <c r="T367" s="5">
        <v>3000</v>
      </c>
      <c r="U367" s="18">
        <v>12000</v>
      </c>
      <c r="V367" s="18"/>
      <c r="W367" s="18">
        <v>3000</v>
      </c>
      <c r="X367" s="18"/>
      <c r="Y367" s="18">
        <v>3000</v>
      </c>
      <c r="Z367" s="18"/>
      <c r="AA367" s="18">
        <v>3000</v>
      </c>
      <c r="AB367" s="18"/>
      <c r="AC367" s="5">
        <v>3000</v>
      </c>
      <c r="AD367" s="5">
        <v>8500</v>
      </c>
      <c r="AE367" s="5">
        <v>1500</v>
      </c>
      <c r="AF367" s="19" t="s">
        <v>38</v>
      </c>
      <c r="AG367" s="19"/>
      <c r="AH367" t="e">
        <f>VLOOKUP(C367,[1]Sheet2!$A$1:$B$17,2,0)</f>
        <v>#N/A</v>
      </c>
    </row>
    <row r="368" spans="1:34" ht="18.75" customHeight="1">
      <c r="A368" s="2">
        <v>294</v>
      </c>
      <c r="B368" s="3" t="s">
        <v>520</v>
      </c>
      <c r="C368" s="16" t="s">
        <v>539</v>
      </c>
      <c r="D368" s="16"/>
      <c r="E368" s="16"/>
      <c r="F368" s="4" t="s">
        <v>522</v>
      </c>
      <c r="G368" s="4" t="s">
        <v>102</v>
      </c>
      <c r="H368" s="17" t="s">
        <v>523</v>
      </c>
      <c r="I368" s="17"/>
      <c r="J368" s="17" t="s">
        <v>33</v>
      </c>
      <c r="K368" s="17"/>
      <c r="L368" s="3" t="s">
        <v>34</v>
      </c>
      <c r="M368" s="17" t="s">
        <v>35</v>
      </c>
      <c r="N368" s="17"/>
      <c r="O368" s="5">
        <v>80000</v>
      </c>
      <c r="P368" s="5">
        <v>40000</v>
      </c>
      <c r="Q368" s="5">
        <v>10000</v>
      </c>
      <c r="R368" s="5">
        <v>10000</v>
      </c>
      <c r="S368" s="5">
        <v>10000</v>
      </c>
      <c r="T368" s="5">
        <v>10000</v>
      </c>
      <c r="U368" s="18">
        <v>40000</v>
      </c>
      <c r="V368" s="18"/>
      <c r="W368" s="18">
        <v>10000</v>
      </c>
      <c r="X368" s="18"/>
      <c r="Y368" s="18">
        <v>10000</v>
      </c>
      <c r="Z368" s="18"/>
      <c r="AA368" s="18">
        <v>10000</v>
      </c>
      <c r="AB368" s="18"/>
      <c r="AC368" s="5">
        <v>10000</v>
      </c>
      <c r="AD368" s="5"/>
      <c r="AE368" s="5">
        <v>0</v>
      </c>
      <c r="AF368" s="19" t="s">
        <v>45</v>
      </c>
      <c r="AG368" s="19"/>
      <c r="AH368" t="e">
        <f>VLOOKUP(C368,[1]Sheet2!$A$1:$B$17,2,0)</f>
        <v>#N/A</v>
      </c>
    </row>
    <row r="369" spans="1:34" ht="18.75" customHeight="1">
      <c r="A369" s="2">
        <v>295</v>
      </c>
      <c r="B369" s="3" t="s">
        <v>520</v>
      </c>
      <c r="C369" s="16" t="s">
        <v>539</v>
      </c>
      <c r="D369" s="16"/>
      <c r="E369" s="16"/>
      <c r="F369" s="4" t="s">
        <v>522</v>
      </c>
      <c r="G369" s="4" t="s">
        <v>102</v>
      </c>
      <c r="H369" s="17" t="s">
        <v>523</v>
      </c>
      <c r="I369" s="17"/>
      <c r="J369" s="17" t="s">
        <v>33</v>
      </c>
      <c r="K369" s="17"/>
      <c r="L369" s="3" t="s">
        <v>34</v>
      </c>
      <c r="M369" s="17" t="s">
        <v>35</v>
      </c>
      <c r="N369" s="17"/>
      <c r="O369" s="5">
        <v>20000</v>
      </c>
      <c r="P369" s="5">
        <v>10000</v>
      </c>
      <c r="Q369" s="5">
        <v>2500</v>
      </c>
      <c r="R369" s="5">
        <v>2500</v>
      </c>
      <c r="S369" s="5">
        <v>2500</v>
      </c>
      <c r="T369" s="5">
        <v>2500</v>
      </c>
      <c r="U369" s="18">
        <v>10000</v>
      </c>
      <c r="V369" s="18"/>
      <c r="W369" s="18">
        <v>2500</v>
      </c>
      <c r="X369" s="18"/>
      <c r="Y369" s="18">
        <v>2500</v>
      </c>
      <c r="Z369" s="18"/>
      <c r="AA369" s="18">
        <v>2500</v>
      </c>
      <c r="AB369" s="18"/>
      <c r="AC369" s="5">
        <v>2500</v>
      </c>
      <c r="AD369" s="5"/>
      <c r="AE369" s="5">
        <v>0</v>
      </c>
      <c r="AF369" s="19" t="s">
        <v>43</v>
      </c>
      <c r="AG369" s="19"/>
      <c r="AH369" t="e">
        <f>VLOOKUP(C369,[1]Sheet2!$A$1:$B$17,2,0)</f>
        <v>#N/A</v>
      </c>
    </row>
    <row r="370" spans="1:34" ht="18.75" customHeight="1">
      <c r="A370" s="2">
        <v>296</v>
      </c>
      <c r="B370" s="3" t="s">
        <v>520</v>
      </c>
      <c r="C370" s="16" t="s">
        <v>539</v>
      </c>
      <c r="D370" s="16"/>
      <c r="E370" s="16"/>
      <c r="F370" s="4" t="s">
        <v>522</v>
      </c>
      <c r="G370" s="4" t="s">
        <v>102</v>
      </c>
      <c r="H370" s="17" t="s">
        <v>523</v>
      </c>
      <c r="I370" s="17"/>
      <c r="J370" s="17" t="s">
        <v>33</v>
      </c>
      <c r="K370" s="17"/>
      <c r="L370" s="3" t="s">
        <v>34</v>
      </c>
      <c r="M370" s="17" t="s">
        <v>35</v>
      </c>
      <c r="N370" s="17"/>
      <c r="O370" s="5">
        <v>87500</v>
      </c>
      <c r="P370" s="5">
        <v>37500</v>
      </c>
      <c r="Q370" s="5"/>
      <c r="R370" s="5">
        <v>12500</v>
      </c>
      <c r="S370" s="5">
        <v>12500</v>
      </c>
      <c r="T370" s="5">
        <v>12500</v>
      </c>
      <c r="U370" s="18">
        <v>50000</v>
      </c>
      <c r="V370" s="18"/>
      <c r="W370" s="18">
        <v>12500</v>
      </c>
      <c r="X370" s="18"/>
      <c r="Y370" s="18">
        <v>12500</v>
      </c>
      <c r="Z370" s="18"/>
      <c r="AA370" s="18">
        <v>12500</v>
      </c>
      <c r="AB370" s="18"/>
      <c r="AC370" s="5">
        <v>12500</v>
      </c>
      <c r="AD370" s="5"/>
      <c r="AE370" s="5">
        <v>0</v>
      </c>
      <c r="AF370" s="19" t="s">
        <v>36</v>
      </c>
      <c r="AG370" s="19"/>
      <c r="AH370" t="e">
        <f>VLOOKUP(C370,[1]Sheet2!$A$1:$B$17,2,0)</f>
        <v>#N/A</v>
      </c>
    </row>
    <row r="371" spans="1:34" ht="18.75" customHeight="1">
      <c r="A371" s="2">
        <v>297</v>
      </c>
      <c r="B371" s="3" t="s">
        <v>520</v>
      </c>
      <c r="C371" s="16" t="s">
        <v>539</v>
      </c>
      <c r="D371" s="16"/>
      <c r="E371" s="16"/>
      <c r="F371" s="4" t="s">
        <v>522</v>
      </c>
      <c r="G371" s="4" t="s">
        <v>102</v>
      </c>
      <c r="H371" s="17" t="s">
        <v>523</v>
      </c>
      <c r="I371" s="17"/>
      <c r="J371" s="17" t="s">
        <v>33</v>
      </c>
      <c r="K371" s="17"/>
      <c r="L371" s="3" t="s">
        <v>34</v>
      </c>
      <c r="M371" s="17" t="s">
        <v>35</v>
      </c>
      <c r="N371" s="17"/>
      <c r="O371" s="5">
        <v>40000</v>
      </c>
      <c r="P371" s="5">
        <v>20000</v>
      </c>
      <c r="Q371" s="5">
        <v>5000</v>
      </c>
      <c r="R371" s="5">
        <v>5000</v>
      </c>
      <c r="S371" s="5">
        <v>5000</v>
      </c>
      <c r="T371" s="5">
        <v>5000</v>
      </c>
      <c r="U371" s="18">
        <v>20000</v>
      </c>
      <c r="V371" s="18"/>
      <c r="W371" s="18">
        <v>5000</v>
      </c>
      <c r="X371" s="18"/>
      <c r="Y371" s="18">
        <v>5000</v>
      </c>
      <c r="Z371" s="18"/>
      <c r="AA371" s="18">
        <v>5000</v>
      </c>
      <c r="AB371" s="18"/>
      <c r="AC371" s="5">
        <v>5000</v>
      </c>
      <c r="AD371" s="5"/>
      <c r="AE371" s="5">
        <v>0</v>
      </c>
      <c r="AF371" s="19" t="s">
        <v>42</v>
      </c>
      <c r="AG371" s="19"/>
      <c r="AH371" t="e">
        <f>VLOOKUP(C371,[1]Sheet2!$A$1:$B$17,2,0)</f>
        <v>#N/A</v>
      </c>
    </row>
    <row r="372" spans="1:34" ht="12" customHeight="1">
      <c r="A372" s="20" t="s">
        <v>47</v>
      </c>
      <c r="B372" s="20"/>
      <c r="C372" s="20"/>
      <c r="D372" s="20"/>
      <c r="E372" s="20"/>
      <c r="F372" s="2">
        <v>5</v>
      </c>
      <c r="G372" s="11"/>
      <c r="H372" s="11"/>
      <c r="I372" s="11"/>
      <c r="J372" s="11"/>
      <c r="K372" s="11"/>
      <c r="L372" s="11"/>
      <c r="M372" s="11"/>
      <c r="N372" s="11"/>
      <c r="O372" s="6" t="s">
        <v>540</v>
      </c>
      <c r="P372" s="6" t="s">
        <v>541</v>
      </c>
      <c r="Q372" s="6" t="s">
        <v>509</v>
      </c>
      <c r="R372" s="6" t="s">
        <v>542</v>
      </c>
      <c r="S372" s="6" t="s">
        <v>542</v>
      </c>
      <c r="T372" s="6" t="s">
        <v>542</v>
      </c>
      <c r="U372" s="21" t="s">
        <v>543</v>
      </c>
      <c r="V372" s="21"/>
      <c r="W372" s="21" t="s">
        <v>542</v>
      </c>
      <c r="X372" s="21"/>
      <c r="Y372" s="21" t="s">
        <v>542</v>
      </c>
      <c r="Z372" s="21"/>
      <c r="AA372" s="21" t="s">
        <v>542</v>
      </c>
      <c r="AB372" s="21"/>
      <c r="AC372" s="6" t="s">
        <v>542</v>
      </c>
      <c r="AD372" s="12"/>
      <c r="AE372" s="12"/>
      <c r="AF372" s="12"/>
      <c r="AG372" s="12"/>
      <c r="AH372" t="e">
        <f>VLOOKUP(C372,[1]Sheet2!$A$1:$B$17,2,0)</f>
        <v>#N/A</v>
      </c>
    </row>
    <row r="373" spans="1:34" ht="18.75" customHeight="1">
      <c r="A373" s="2">
        <v>298</v>
      </c>
      <c r="B373" s="3" t="s">
        <v>544</v>
      </c>
      <c r="C373" s="16" t="s">
        <v>545</v>
      </c>
      <c r="D373" s="16"/>
      <c r="E373" s="16"/>
      <c r="F373" s="4" t="s">
        <v>546</v>
      </c>
      <c r="G373" s="4" t="s">
        <v>177</v>
      </c>
      <c r="H373" s="17" t="s">
        <v>163</v>
      </c>
      <c r="I373" s="17"/>
      <c r="J373" s="17" t="s">
        <v>179</v>
      </c>
      <c r="K373" s="17"/>
      <c r="L373" s="3" t="s">
        <v>34</v>
      </c>
      <c r="M373" s="17" t="s">
        <v>180</v>
      </c>
      <c r="N373" s="17"/>
      <c r="O373" s="5">
        <v>600</v>
      </c>
      <c r="P373" s="5">
        <v>300</v>
      </c>
      <c r="Q373" s="5">
        <v>75</v>
      </c>
      <c r="R373" s="5">
        <v>75</v>
      </c>
      <c r="S373" s="5">
        <v>75</v>
      </c>
      <c r="T373" s="5">
        <v>75</v>
      </c>
      <c r="U373" s="18">
        <v>300</v>
      </c>
      <c r="V373" s="18"/>
      <c r="W373" s="18">
        <v>75</v>
      </c>
      <c r="X373" s="18"/>
      <c r="Y373" s="18">
        <v>75</v>
      </c>
      <c r="Z373" s="18"/>
      <c r="AA373" s="18">
        <v>75</v>
      </c>
      <c r="AB373" s="18"/>
      <c r="AC373" s="5">
        <v>75</v>
      </c>
      <c r="AD373" s="2"/>
      <c r="AE373" s="2"/>
      <c r="AF373" s="19" t="s">
        <v>38</v>
      </c>
      <c r="AG373" s="19"/>
      <c r="AH373" t="e">
        <f>VLOOKUP(C373,[1]Sheet2!$A$1:$B$17,2,0)</f>
        <v>#N/A</v>
      </c>
    </row>
    <row r="374" spans="1:34" ht="19.5" customHeight="1">
      <c r="A374" s="2">
        <v>299</v>
      </c>
      <c r="B374" s="3" t="s">
        <v>544</v>
      </c>
      <c r="C374" s="16" t="s">
        <v>545</v>
      </c>
      <c r="D374" s="16"/>
      <c r="E374" s="16"/>
      <c r="F374" s="4" t="s">
        <v>546</v>
      </c>
      <c r="G374" s="4" t="s">
        <v>177</v>
      </c>
      <c r="H374" s="17" t="s">
        <v>163</v>
      </c>
      <c r="I374" s="17"/>
      <c r="J374" s="17" t="s">
        <v>179</v>
      </c>
      <c r="K374" s="17"/>
      <c r="L374" s="3" t="s">
        <v>34</v>
      </c>
      <c r="M374" s="17" t="s">
        <v>180</v>
      </c>
      <c r="N374" s="17"/>
      <c r="O374" s="5">
        <v>400</v>
      </c>
      <c r="P374" s="5">
        <v>200</v>
      </c>
      <c r="Q374" s="5">
        <v>50</v>
      </c>
      <c r="R374" s="5">
        <v>50</v>
      </c>
      <c r="S374" s="5">
        <v>50</v>
      </c>
      <c r="T374" s="5">
        <v>50</v>
      </c>
      <c r="U374" s="18">
        <v>200</v>
      </c>
      <c r="V374" s="18"/>
      <c r="W374" s="18">
        <v>50</v>
      </c>
      <c r="X374" s="18"/>
      <c r="Y374" s="18">
        <v>50</v>
      </c>
      <c r="Z374" s="18"/>
      <c r="AA374" s="18">
        <v>50</v>
      </c>
      <c r="AB374" s="18"/>
      <c r="AC374" s="5">
        <v>50</v>
      </c>
      <c r="AD374" s="5"/>
      <c r="AE374" s="5">
        <v>0</v>
      </c>
      <c r="AF374" s="19" t="s">
        <v>42</v>
      </c>
      <c r="AG374" s="19"/>
      <c r="AH374" t="e">
        <f>VLOOKUP(C374,[1]Sheet2!$A$1:$B$17,2,0)</f>
        <v>#N/A</v>
      </c>
    </row>
    <row r="375" spans="1:34" ht="11.25" customHeight="1">
      <c r="A375" s="20" t="s">
        <v>47</v>
      </c>
      <c r="B375" s="20"/>
      <c r="C375" s="20"/>
      <c r="D375" s="20"/>
      <c r="E375" s="20"/>
      <c r="F375" s="2">
        <v>2</v>
      </c>
      <c r="G375" s="11"/>
      <c r="H375" s="11"/>
      <c r="I375" s="11"/>
      <c r="J375" s="11"/>
      <c r="K375" s="11"/>
      <c r="L375" s="11"/>
      <c r="M375" s="11"/>
      <c r="N375" s="11"/>
      <c r="O375" s="6" t="s">
        <v>547</v>
      </c>
      <c r="P375" s="6" t="s">
        <v>548</v>
      </c>
      <c r="Q375" s="6" t="s">
        <v>549</v>
      </c>
      <c r="R375" s="6" t="s">
        <v>549</v>
      </c>
      <c r="S375" s="6" t="s">
        <v>549</v>
      </c>
      <c r="T375" s="6" t="s">
        <v>549</v>
      </c>
      <c r="U375" s="21" t="s">
        <v>548</v>
      </c>
      <c r="V375" s="21"/>
      <c r="W375" s="21" t="s">
        <v>549</v>
      </c>
      <c r="X375" s="21"/>
      <c r="Y375" s="21" t="s">
        <v>549</v>
      </c>
      <c r="Z375" s="21"/>
      <c r="AA375" s="21" t="s">
        <v>549</v>
      </c>
      <c r="AB375" s="21"/>
      <c r="AC375" s="6" t="s">
        <v>549</v>
      </c>
      <c r="AD375" s="12"/>
      <c r="AE375" s="12"/>
      <c r="AF375" s="12"/>
      <c r="AG375" s="12"/>
      <c r="AH375" t="e">
        <f>VLOOKUP(C375,[1]Sheet2!$A$1:$B$17,2,0)</f>
        <v>#N/A</v>
      </c>
    </row>
    <row r="376" spans="1:34" ht="19.5" customHeight="1">
      <c r="A376" s="2">
        <v>300</v>
      </c>
      <c r="B376" s="3" t="s">
        <v>544</v>
      </c>
      <c r="C376" s="16" t="s">
        <v>550</v>
      </c>
      <c r="D376" s="16"/>
      <c r="E376" s="16"/>
      <c r="F376" s="4" t="s">
        <v>546</v>
      </c>
      <c r="G376" s="4" t="s">
        <v>177</v>
      </c>
      <c r="H376" s="17" t="s">
        <v>163</v>
      </c>
      <c r="I376" s="17"/>
      <c r="J376" s="17" t="s">
        <v>179</v>
      </c>
      <c r="K376" s="17"/>
      <c r="L376" s="3" t="s">
        <v>57</v>
      </c>
      <c r="M376" s="17" t="s">
        <v>180</v>
      </c>
      <c r="N376" s="17"/>
      <c r="O376" s="5">
        <v>600</v>
      </c>
      <c r="P376" s="5">
        <v>300</v>
      </c>
      <c r="Q376" s="5">
        <v>75</v>
      </c>
      <c r="R376" s="5">
        <v>75</v>
      </c>
      <c r="S376" s="5">
        <v>75</v>
      </c>
      <c r="T376" s="5">
        <v>75</v>
      </c>
      <c r="U376" s="18">
        <v>300</v>
      </c>
      <c r="V376" s="18"/>
      <c r="W376" s="18">
        <v>75</v>
      </c>
      <c r="X376" s="18"/>
      <c r="Y376" s="18">
        <v>75</v>
      </c>
      <c r="Z376" s="18"/>
      <c r="AA376" s="18">
        <v>75</v>
      </c>
      <c r="AB376" s="18"/>
      <c r="AC376" s="5">
        <v>75</v>
      </c>
      <c r="AD376" s="5">
        <v>200</v>
      </c>
      <c r="AE376" s="5">
        <v>130</v>
      </c>
      <c r="AF376" s="19" t="s">
        <v>38</v>
      </c>
      <c r="AG376" s="19"/>
      <c r="AH376" t="e">
        <f>VLOOKUP(C376,[1]Sheet2!$A$1:$B$17,2,0)</f>
        <v>#N/A</v>
      </c>
    </row>
    <row r="377" spans="1:34" ht="18.75" customHeight="1">
      <c r="A377" s="2">
        <v>301</v>
      </c>
      <c r="B377" s="3" t="s">
        <v>544</v>
      </c>
      <c r="C377" s="16" t="s">
        <v>550</v>
      </c>
      <c r="D377" s="16"/>
      <c r="E377" s="16"/>
      <c r="F377" s="4" t="s">
        <v>546</v>
      </c>
      <c r="G377" s="4" t="s">
        <v>177</v>
      </c>
      <c r="H377" s="17" t="s">
        <v>163</v>
      </c>
      <c r="I377" s="17"/>
      <c r="J377" s="17" t="s">
        <v>179</v>
      </c>
      <c r="K377" s="17"/>
      <c r="L377" s="3" t="s">
        <v>57</v>
      </c>
      <c r="M377" s="17" t="s">
        <v>180</v>
      </c>
      <c r="N377" s="17"/>
      <c r="O377" s="5">
        <v>840</v>
      </c>
      <c r="P377" s="5">
        <v>400</v>
      </c>
      <c r="Q377" s="5">
        <v>100</v>
      </c>
      <c r="R377" s="5">
        <v>100</v>
      </c>
      <c r="S377" s="5">
        <v>100</v>
      </c>
      <c r="T377" s="5">
        <v>100</v>
      </c>
      <c r="U377" s="18">
        <v>440</v>
      </c>
      <c r="V377" s="18"/>
      <c r="W377" s="18">
        <v>110</v>
      </c>
      <c r="X377" s="18"/>
      <c r="Y377" s="18">
        <v>110</v>
      </c>
      <c r="Z377" s="18"/>
      <c r="AA377" s="18">
        <v>110</v>
      </c>
      <c r="AB377" s="18"/>
      <c r="AC377" s="5">
        <v>110</v>
      </c>
      <c r="AD377" s="5"/>
      <c r="AE377" s="5">
        <v>0</v>
      </c>
      <c r="AF377" s="19" t="s">
        <v>40</v>
      </c>
      <c r="AG377" s="19"/>
      <c r="AH377" t="e">
        <f>VLOOKUP(C377,[1]Sheet2!$A$1:$B$17,2,0)</f>
        <v>#N/A</v>
      </c>
    </row>
    <row r="378" spans="1:34" ht="12" customHeight="1">
      <c r="A378" s="20" t="s">
        <v>47</v>
      </c>
      <c r="B378" s="20"/>
      <c r="C378" s="20"/>
      <c r="D378" s="20"/>
      <c r="E378" s="20"/>
      <c r="F378" s="2">
        <v>2</v>
      </c>
      <c r="G378" s="11"/>
      <c r="H378" s="11"/>
      <c r="I378" s="11"/>
      <c r="J378" s="11"/>
      <c r="K378" s="11"/>
      <c r="L378" s="11"/>
      <c r="M378" s="11"/>
      <c r="N378" s="11"/>
      <c r="O378" s="6" t="s">
        <v>551</v>
      </c>
      <c r="P378" s="6" t="s">
        <v>552</v>
      </c>
      <c r="Q378" s="6" t="s">
        <v>553</v>
      </c>
      <c r="R378" s="6" t="s">
        <v>553</v>
      </c>
      <c r="S378" s="6" t="s">
        <v>553</v>
      </c>
      <c r="T378" s="6" t="s">
        <v>553</v>
      </c>
      <c r="U378" s="21" t="s">
        <v>554</v>
      </c>
      <c r="V378" s="21"/>
      <c r="W378" s="21" t="s">
        <v>555</v>
      </c>
      <c r="X378" s="21"/>
      <c r="Y378" s="21" t="s">
        <v>555</v>
      </c>
      <c r="Z378" s="21"/>
      <c r="AA378" s="21" t="s">
        <v>555</v>
      </c>
      <c r="AB378" s="21"/>
      <c r="AC378" s="6" t="s">
        <v>555</v>
      </c>
      <c r="AD378" s="12"/>
      <c r="AE378" s="12"/>
      <c r="AF378" s="12"/>
      <c r="AG378" s="12"/>
      <c r="AH378" t="e">
        <f>VLOOKUP(C378,[1]Sheet2!$A$1:$B$17,2,0)</f>
        <v>#N/A</v>
      </c>
    </row>
    <row r="379" spans="1:34" ht="18.75" customHeight="1">
      <c r="A379" s="2">
        <v>302</v>
      </c>
      <c r="B379" s="3" t="s">
        <v>556</v>
      </c>
      <c r="C379" s="16" t="s">
        <v>557</v>
      </c>
      <c r="D379" s="16"/>
      <c r="E379" s="16"/>
      <c r="F379" s="4" t="s">
        <v>546</v>
      </c>
      <c r="G379" s="4" t="s">
        <v>177</v>
      </c>
      <c r="H379" s="17" t="s">
        <v>186</v>
      </c>
      <c r="I379" s="17"/>
      <c r="J379" s="17" t="s">
        <v>179</v>
      </c>
      <c r="K379" s="17"/>
      <c r="L379" s="3" t="s">
        <v>57</v>
      </c>
      <c r="M379" s="17" t="s">
        <v>180</v>
      </c>
      <c r="N379" s="17"/>
      <c r="O379" s="5">
        <v>1200</v>
      </c>
      <c r="P379" s="5">
        <v>600</v>
      </c>
      <c r="Q379" s="5">
        <v>150</v>
      </c>
      <c r="R379" s="5">
        <v>150</v>
      </c>
      <c r="S379" s="5">
        <v>150</v>
      </c>
      <c r="T379" s="5">
        <v>150</v>
      </c>
      <c r="U379" s="18">
        <v>600</v>
      </c>
      <c r="V379" s="18"/>
      <c r="W379" s="18">
        <v>150</v>
      </c>
      <c r="X379" s="18"/>
      <c r="Y379" s="18">
        <v>150</v>
      </c>
      <c r="Z379" s="18"/>
      <c r="AA379" s="18">
        <v>150</v>
      </c>
      <c r="AB379" s="18"/>
      <c r="AC379" s="5">
        <v>150</v>
      </c>
      <c r="AD379" s="5"/>
      <c r="AE379" s="5">
        <v>0</v>
      </c>
      <c r="AF379" s="19" t="s">
        <v>42</v>
      </c>
      <c r="AG379" s="19"/>
      <c r="AH379" t="e">
        <f>VLOOKUP(C379,[1]Sheet2!$A$1:$B$17,2,0)</f>
        <v>#N/A</v>
      </c>
    </row>
    <row r="380" spans="1:34" ht="18.75" customHeight="1">
      <c r="A380" s="2">
        <v>303</v>
      </c>
      <c r="B380" s="3" t="s">
        <v>556</v>
      </c>
      <c r="C380" s="16" t="s">
        <v>557</v>
      </c>
      <c r="D380" s="16"/>
      <c r="E380" s="16"/>
      <c r="F380" s="4" t="s">
        <v>546</v>
      </c>
      <c r="G380" s="4" t="s">
        <v>177</v>
      </c>
      <c r="H380" s="17" t="s">
        <v>186</v>
      </c>
      <c r="I380" s="17"/>
      <c r="J380" s="17" t="s">
        <v>179</v>
      </c>
      <c r="K380" s="17"/>
      <c r="L380" s="3" t="s">
        <v>57</v>
      </c>
      <c r="M380" s="17" t="s">
        <v>180</v>
      </c>
      <c r="N380" s="17"/>
      <c r="O380" s="5">
        <v>3360</v>
      </c>
      <c r="P380" s="5">
        <v>1600</v>
      </c>
      <c r="Q380" s="5">
        <v>400</v>
      </c>
      <c r="R380" s="5">
        <v>400</v>
      </c>
      <c r="S380" s="5">
        <v>400</v>
      </c>
      <c r="T380" s="5">
        <v>400</v>
      </c>
      <c r="U380" s="18">
        <v>1760</v>
      </c>
      <c r="V380" s="18"/>
      <c r="W380" s="18">
        <v>440</v>
      </c>
      <c r="X380" s="18"/>
      <c r="Y380" s="18">
        <v>440</v>
      </c>
      <c r="Z380" s="18"/>
      <c r="AA380" s="18">
        <v>440</v>
      </c>
      <c r="AB380" s="18"/>
      <c r="AC380" s="5">
        <v>440</v>
      </c>
      <c r="AD380" s="5"/>
      <c r="AE380" s="5">
        <v>0</v>
      </c>
      <c r="AF380" s="19" t="s">
        <v>40</v>
      </c>
      <c r="AG380" s="19"/>
      <c r="AH380" t="e">
        <f>VLOOKUP(C380,[1]Sheet2!$A$1:$B$17,2,0)</f>
        <v>#N/A</v>
      </c>
    </row>
    <row r="381" spans="1:34" ht="12" customHeight="1">
      <c r="A381" s="20" t="s">
        <v>47</v>
      </c>
      <c r="B381" s="20"/>
      <c r="C381" s="20"/>
      <c r="D381" s="20"/>
      <c r="E381" s="20"/>
      <c r="F381" s="2">
        <v>2</v>
      </c>
      <c r="G381" s="11"/>
      <c r="H381" s="11"/>
      <c r="I381" s="11"/>
      <c r="J381" s="11"/>
      <c r="K381" s="11"/>
      <c r="L381" s="11"/>
      <c r="M381" s="11"/>
      <c r="N381" s="11"/>
      <c r="O381" s="6" t="s">
        <v>281</v>
      </c>
      <c r="P381" s="6" t="s">
        <v>558</v>
      </c>
      <c r="Q381" s="6" t="s">
        <v>559</v>
      </c>
      <c r="R381" s="6" t="s">
        <v>559</v>
      </c>
      <c r="S381" s="6" t="s">
        <v>559</v>
      </c>
      <c r="T381" s="6" t="s">
        <v>559</v>
      </c>
      <c r="U381" s="21" t="s">
        <v>560</v>
      </c>
      <c r="V381" s="21"/>
      <c r="W381" s="21" t="s">
        <v>561</v>
      </c>
      <c r="X381" s="21"/>
      <c r="Y381" s="21" t="s">
        <v>561</v>
      </c>
      <c r="Z381" s="21"/>
      <c r="AA381" s="21" t="s">
        <v>561</v>
      </c>
      <c r="AB381" s="21"/>
      <c r="AC381" s="6" t="s">
        <v>561</v>
      </c>
      <c r="AD381" s="12"/>
      <c r="AE381" s="12"/>
      <c r="AF381" s="12"/>
      <c r="AG381" s="12"/>
      <c r="AH381" t="e">
        <f>VLOOKUP(C381,[1]Sheet2!$A$1:$B$17,2,0)</f>
        <v>#N/A</v>
      </c>
    </row>
    <row r="382" spans="1:34" ht="18.75" customHeight="1">
      <c r="A382" s="2">
        <v>304</v>
      </c>
      <c r="B382" s="3" t="s">
        <v>562</v>
      </c>
      <c r="C382" s="16" t="s">
        <v>563</v>
      </c>
      <c r="D382" s="16"/>
      <c r="E382" s="16"/>
      <c r="F382" s="4" t="s">
        <v>564</v>
      </c>
      <c r="G382" s="4" t="s">
        <v>31</v>
      </c>
      <c r="H382" s="17" t="s">
        <v>565</v>
      </c>
      <c r="I382" s="17"/>
      <c r="J382" s="17" t="s">
        <v>33</v>
      </c>
      <c r="K382" s="17"/>
      <c r="L382" s="3" t="s">
        <v>34</v>
      </c>
      <c r="M382" s="17" t="s">
        <v>35</v>
      </c>
      <c r="N382" s="17"/>
      <c r="O382" s="5">
        <v>48000</v>
      </c>
      <c r="P382" s="5">
        <v>24000</v>
      </c>
      <c r="Q382" s="5">
        <v>6000</v>
      </c>
      <c r="R382" s="5">
        <v>6000</v>
      </c>
      <c r="S382" s="5">
        <v>6000</v>
      </c>
      <c r="T382" s="5">
        <v>6000</v>
      </c>
      <c r="U382" s="18">
        <v>24000</v>
      </c>
      <c r="V382" s="18"/>
      <c r="W382" s="18">
        <v>6000</v>
      </c>
      <c r="X382" s="18"/>
      <c r="Y382" s="18">
        <v>6000</v>
      </c>
      <c r="Z382" s="18"/>
      <c r="AA382" s="18">
        <v>6000</v>
      </c>
      <c r="AB382" s="18"/>
      <c r="AC382" s="5">
        <v>6000</v>
      </c>
      <c r="AD382" s="5"/>
      <c r="AE382" s="5">
        <v>0</v>
      </c>
      <c r="AF382" s="19" t="s">
        <v>70</v>
      </c>
      <c r="AG382" s="19"/>
      <c r="AH382" t="e">
        <f>VLOOKUP(C382,[1]Sheet2!$A$1:$B$17,2,0)</f>
        <v>#N/A</v>
      </c>
    </row>
    <row r="383" spans="1:34" ht="18.75" customHeight="1">
      <c r="A383" s="2">
        <v>305</v>
      </c>
      <c r="B383" s="3" t="s">
        <v>562</v>
      </c>
      <c r="C383" s="16" t="s">
        <v>563</v>
      </c>
      <c r="D383" s="16"/>
      <c r="E383" s="16"/>
      <c r="F383" s="4" t="s">
        <v>564</v>
      </c>
      <c r="G383" s="4" t="s">
        <v>31</v>
      </c>
      <c r="H383" s="17" t="s">
        <v>565</v>
      </c>
      <c r="I383" s="17"/>
      <c r="J383" s="17" t="s">
        <v>33</v>
      </c>
      <c r="K383" s="17"/>
      <c r="L383" s="3" t="s">
        <v>34</v>
      </c>
      <c r="M383" s="17" t="s">
        <v>35</v>
      </c>
      <c r="N383" s="17"/>
      <c r="O383" s="5">
        <v>100000</v>
      </c>
      <c r="P383" s="5">
        <v>50000</v>
      </c>
      <c r="Q383" s="5">
        <v>12500</v>
      </c>
      <c r="R383" s="5">
        <v>12500</v>
      </c>
      <c r="S383" s="5">
        <v>12500</v>
      </c>
      <c r="T383" s="5">
        <v>12500</v>
      </c>
      <c r="U383" s="18">
        <v>50000</v>
      </c>
      <c r="V383" s="18"/>
      <c r="W383" s="18">
        <v>12500</v>
      </c>
      <c r="X383" s="18"/>
      <c r="Y383" s="18">
        <v>12500</v>
      </c>
      <c r="Z383" s="18"/>
      <c r="AA383" s="18">
        <v>12500</v>
      </c>
      <c r="AB383" s="18"/>
      <c r="AC383" s="5">
        <v>12500</v>
      </c>
      <c r="AD383" s="5">
        <v>42944</v>
      </c>
      <c r="AE383" s="5">
        <v>4996</v>
      </c>
      <c r="AF383" s="19" t="s">
        <v>45</v>
      </c>
      <c r="AG383" s="19"/>
      <c r="AH383" t="e">
        <f>VLOOKUP(C383,[1]Sheet2!$A$1:$B$17,2,0)</f>
        <v>#N/A</v>
      </c>
    </row>
    <row r="384" spans="1:34" ht="18.75" customHeight="1">
      <c r="A384" s="2">
        <v>306</v>
      </c>
      <c r="B384" s="3" t="s">
        <v>562</v>
      </c>
      <c r="C384" s="16" t="s">
        <v>563</v>
      </c>
      <c r="D384" s="16"/>
      <c r="E384" s="16"/>
      <c r="F384" s="4" t="s">
        <v>564</v>
      </c>
      <c r="G384" s="4" t="s">
        <v>31</v>
      </c>
      <c r="H384" s="17" t="s">
        <v>565</v>
      </c>
      <c r="I384" s="17"/>
      <c r="J384" s="17" t="s">
        <v>33</v>
      </c>
      <c r="K384" s="17"/>
      <c r="L384" s="3" t="s">
        <v>34</v>
      </c>
      <c r="M384" s="17" t="s">
        <v>35</v>
      </c>
      <c r="N384" s="17"/>
      <c r="O384" s="5">
        <v>24000</v>
      </c>
      <c r="P384" s="5">
        <v>12000</v>
      </c>
      <c r="Q384" s="5">
        <v>3000</v>
      </c>
      <c r="R384" s="5">
        <v>3000</v>
      </c>
      <c r="S384" s="5">
        <v>3000</v>
      </c>
      <c r="T384" s="5">
        <v>3000</v>
      </c>
      <c r="U384" s="18">
        <v>12000</v>
      </c>
      <c r="V384" s="18"/>
      <c r="W384" s="18">
        <v>3000</v>
      </c>
      <c r="X384" s="18"/>
      <c r="Y384" s="18">
        <v>3000</v>
      </c>
      <c r="Z384" s="18"/>
      <c r="AA384" s="18">
        <v>3000</v>
      </c>
      <c r="AB384" s="18"/>
      <c r="AC384" s="5">
        <v>3000</v>
      </c>
      <c r="AD384" s="5">
        <v>12983</v>
      </c>
      <c r="AE384" s="5">
        <v>4987</v>
      </c>
      <c r="AF384" s="19" t="s">
        <v>42</v>
      </c>
      <c r="AG384" s="19"/>
      <c r="AH384" t="e">
        <f>VLOOKUP(C384,[1]Sheet2!$A$1:$B$17,2,0)</f>
        <v>#N/A</v>
      </c>
    </row>
    <row r="385" spans="1:34" ht="19.5" customHeight="1">
      <c r="A385" s="2">
        <v>307</v>
      </c>
      <c r="B385" s="3" t="s">
        <v>562</v>
      </c>
      <c r="C385" s="16" t="s">
        <v>563</v>
      </c>
      <c r="D385" s="16"/>
      <c r="E385" s="16"/>
      <c r="F385" s="4" t="s">
        <v>564</v>
      </c>
      <c r="G385" s="4" t="s">
        <v>31</v>
      </c>
      <c r="H385" s="17" t="s">
        <v>565</v>
      </c>
      <c r="I385" s="17"/>
      <c r="J385" s="17" t="s">
        <v>33</v>
      </c>
      <c r="K385" s="17"/>
      <c r="L385" s="3" t="s">
        <v>34</v>
      </c>
      <c r="M385" s="17" t="s">
        <v>35</v>
      </c>
      <c r="N385" s="17"/>
      <c r="O385" s="5">
        <v>28000</v>
      </c>
      <c r="P385" s="5">
        <v>14000</v>
      </c>
      <c r="Q385" s="5">
        <v>3500</v>
      </c>
      <c r="R385" s="5">
        <v>3500</v>
      </c>
      <c r="S385" s="5">
        <v>3500</v>
      </c>
      <c r="T385" s="5">
        <v>3500</v>
      </c>
      <c r="U385" s="18">
        <v>14000</v>
      </c>
      <c r="V385" s="18"/>
      <c r="W385" s="18">
        <v>3500</v>
      </c>
      <c r="X385" s="18"/>
      <c r="Y385" s="18">
        <v>3500</v>
      </c>
      <c r="Z385" s="18"/>
      <c r="AA385" s="18">
        <v>3500</v>
      </c>
      <c r="AB385" s="18"/>
      <c r="AC385" s="5">
        <v>3500</v>
      </c>
      <c r="AD385" s="5"/>
      <c r="AE385" s="5">
        <v>0</v>
      </c>
      <c r="AF385" s="19" t="s">
        <v>44</v>
      </c>
      <c r="AG385" s="19"/>
      <c r="AH385" t="e">
        <f>VLOOKUP(C385,[1]Sheet2!$A$1:$B$17,2,0)</f>
        <v>#N/A</v>
      </c>
    </row>
    <row r="386" spans="1:34" ht="18.75" customHeight="1">
      <c r="A386" s="2">
        <v>308</v>
      </c>
      <c r="B386" s="3" t="s">
        <v>562</v>
      </c>
      <c r="C386" s="16" t="s">
        <v>563</v>
      </c>
      <c r="D386" s="16"/>
      <c r="E386" s="16"/>
      <c r="F386" s="4" t="s">
        <v>564</v>
      </c>
      <c r="G386" s="4" t="s">
        <v>31</v>
      </c>
      <c r="H386" s="17" t="s">
        <v>565</v>
      </c>
      <c r="I386" s="17"/>
      <c r="J386" s="17" t="s">
        <v>33</v>
      </c>
      <c r="K386" s="17"/>
      <c r="L386" s="3" t="s">
        <v>34</v>
      </c>
      <c r="M386" s="17" t="s">
        <v>35</v>
      </c>
      <c r="N386" s="17"/>
      <c r="O386" s="5">
        <v>50000</v>
      </c>
      <c r="P386" s="5">
        <v>25000</v>
      </c>
      <c r="Q386" s="5">
        <v>6250</v>
      </c>
      <c r="R386" s="5">
        <v>6250</v>
      </c>
      <c r="S386" s="5">
        <v>6250</v>
      </c>
      <c r="T386" s="5">
        <v>6250</v>
      </c>
      <c r="U386" s="18">
        <v>25000</v>
      </c>
      <c r="V386" s="18"/>
      <c r="W386" s="18">
        <v>6250</v>
      </c>
      <c r="X386" s="18"/>
      <c r="Y386" s="18">
        <v>6250</v>
      </c>
      <c r="Z386" s="18"/>
      <c r="AA386" s="18">
        <v>6250</v>
      </c>
      <c r="AB386" s="18"/>
      <c r="AC386" s="5">
        <v>6250</v>
      </c>
      <c r="AD386" s="5"/>
      <c r="AE386" s="5">
        <v>0</v>
      </c>
      <c r="AF386" s="19" t="s">
        <v>43</v>
      </c>
      <c r="AG386" s="19"/>
      <c r="AH386" t="e">
        <f>VLOOKUP(C386,[1]Sheet2!$A$1:$B$17,2,0)</f>
        <v>#N/A</v>
      </c>
    </row>
    <row r="387" spans="1:34" ht="18.75" customHeight="1">
      <c r="A387" s="2">
        <v>309</v>
      </c>
      <c r="B387" s="3" t="s">
        <v>562</v>
      </c>
      <c r="C387" s="16" t="s">
        <v>563</v>
      </c>
      <c r="D387" s="16"/>
      <c r="E387" s="16"/>
      <c r="F387" s="4" t="s">
        <v>564</v>
      </c>
      <c r="G387" s="4" t="s">
        <v>31</v>
      </c>
      <c r="H387" s="17" t="s">
        <v>565</v>
      </c>
      <c r="I387" s="17"/>
      <c r="J387" s="17" t="s">
        <v>33</v>
      </c>
      <c r="K387" s="17"/>
      <c r="L387" s="3" t="s">
        <v>34</v>
      </c>
      <c r="M387" s="17" t="s">
        <v>35</v>
      </c>
      <c r="N387" s="17"/>
      <c r="O387" s="5">
        <v>87500</v>
      </c>
      <c r="P387" s="5">
        <v>37500</v>
      </c>
      <c r="Q387" s="5"/>
      <c r="R387" s="5">
        <v>12500</v>
      </c>
      <c r="S387" s="5">
        <v>12500</v>
      </c>
      <c r="T387" s="5">
        <v>12500</v>
      </c>
      <c r="U387" s="18">
        <v>50000</v>
      </c>
      <c r="V387" s="18"/>
      <c r="W387" s="18">
        <v>12500</v>
      </c>
      <c r="X387" s="18"/>
      <c r="Y387" s="18">
        <v>12500</v>
      </c>
      <c r="Z387" s="18"/>
      <c r="AA387" s="18">
        <v>12500</v>
      </c>
      <c r="AB387" s="18"/>
      <c r="AC387" s="5">
        <v>12500</v>
      </c>
      <c r="AD387" s="5"/>
      <c r="AE387" s="5">
        <v>0</v>
      </c>
      <c r="AF387" s="19" t="s">
        <v>36</v>
      </c>
      <c r="AG387" s="19"/>
      <c r="AH387" t="e">
        <f>VLOOKUP(C387,[1]Sheet2!$A$1:$B$17,2,0)</f>
        <v>#N/A</v>
      </c>
    </row>
    <row r="388" spans="1:34" ht="18.75" customHeight="1">
      <c r="A388" s="2">
        <v>310</v>
      </c>
      <c r="B388" s="3" t="s">
        <v>562</v>
      </c>
      <c r="C388" s="16" t="s">
        <v>563</v>
      </c>
      <c r="D388" s="16"/>
      <c r="E388" s="16"/>
      <c r="F388" s="4" t="s">
        <v>564</v>
      </c>
      <c r="G388" s="4" t="s">
        <v>31</v>
      </c>
      <c r="H388" s="17" t="s">
        <v>565</v>
      </c>
      <c r="I388" s="17"/>
      <c r="J388" s="17" t="s">
        <v>33</v>
      </c>
      <c r="K388" s="17"/>
      <c r="L388" s="3" t="s">
        <v>34</v>
      </c>
      <c r="M388" s="17" t="s">
        <v>35</v>
      </c>
      <c r="N388" s="17"/>
      <c r="O388" s="5">
        <v>16800</v>
      </c>
      <c r="P388" s="5">
        <v>8400</v>
      </c>
      <c r="Q388" s="5">
        <v>2100</v>
      </c>
      <c r="R388" s="5">
        <v>2100</v>
      </c>
      <c r="S388" s="5">
        <v>2100</v>
      </c>
      <c r="T388" s="5">
        <v>2100</v>
      </c>
      <c r="U388" s="18">
        <v>8400</v>
      </c>
      <c r="V388" s="18"/>
      <c r="W388" s="18">
        <v>2100</v>
      </c>
      <c r="X388" s="18"/>
      <c r="Y388" s="18">
        <v>2100</v>
      </c>
      <c r="Z388" s="18"/>
      <c r="AA388" s="18">
        <v>2100</v>
      </c>
      <c r="AB388" s="18"/>
      <c r="AC388" s="5">
        <v>2100</v>
      </c>
      <c r="AD388" s="2"/>
      <c r="AE388" s="2"/>
      <c r="AF388" s="19" t="s">
        <v>58</v>
      </c>
      <c r="AG388" s="19"/>
      <c r="AH388" t="e">
        <f>VLOOKUP(C388,[1]Sheet2!$A$1:$B$17,2,0)</f>
        <v>#N/A</v>
      </c>
    </row>
    <row r="389" spans="1:34" ht="19.5" customHeight="1">
      <c r="A389" s="2">
        <v>311</v>
      </c>
      <c r="B389" s="3" t="s">
        <v>562</v>
      </c>
      <c r="C389" s="16" t="s">
        <v>563</v>
      </c>
      <c r="D389" s="16"/>
      <c r="E389" s="16"/>
      <c r="F389" s="4" t="s">
        <v>564</v>
      </c>
      <c r="G389" s="4" t="s">
        <v>31</v>
      </c>
      <c r="H389" s="17" t="s">
        <v>565</v>
      </c>
      <c r="I389" s="17"/>
      <c r="J389" s="17" t="s">
        <v>33</v>
      </c>
      <c r="K389" s="17"/>
      <c r="L389" s="3" t="s">
        <v>34</v>
      </c>
      <c r="M389" s="17" t="s">
        <v>35</v>
      </c>
      <c r="N389" s="17"/>
      <c r="O389" s="5">
        <v>40000</v>
      </c>
      <c r="P389" s="5">
        <v>20000</v>
      </c>
      <c r="Q389" s="5">
        <v>5000</v>
      </c>
      <c r="R389" s="5">
        <v>5000</v>
      </c>
      <c r="S389" s="5">
        <v>5000</v>
      </c>
      <c r="T389" s="5">
        <v>5000</v>
      </c>
      <c r="U389" s="18">
        <v>20000</v>
      </c>
      <c r="V389" s="18"/>
      <c r="W389" s="18">
        <v>5000</v>
      </c>
      <c r="X389" s="18"/>
      <c r="Y389" s="18">
        <v>5000</v>
      </c>
      <c r="Z389" s="18"/>
      <c r="AA389" s="18">
        <v>5000</v>
      </c>
      <c r="AB389" s="18"/>
      <c r="AC389" s="5">
        <v>5000</v>
      </c>
      <c r="AD389" s="5">
        <v>11000</v>
      </c>
      <c r="AE389" s="5">
        <v>2000</v>
      </c>
      <c r="AF389" s="19" t="s">
        <v>38</v>
      </c>
      <c r="AG389" s="19"/>
      <c r="AH389" t="e">
        <f>VLOOKUP(C389,[1]Sheet2!$A$1:$B$17,2,0)</f>
        <v>#N/A</v>
      </c>
    </row>
    <row r="390" spans="1:34" ht="11.25" customHeight="1">
      <c r="A390" s="20" t="s">
        <v>47</v>
      </c>
      <c r="B390" s="20"/>
      <c r="C390" s="20"/>
      <c r="D390" s="20"/>
      <c r="E390" s="20"/>
      <c r="F390" s="2">
        <v>8</v>
      </c>
      <c r="G390" s="11"/>
      <c r="H390" s="11"/>
      <c r="I390" s="11"/>
      <c r="J390" s="11"/>
      <c r="K390" s="11"/>
      <c r="L390" s="11"/>
      <c r="M390" s="11"/>
      <c r="N390" s="11"/>
      <c r="O390" s="6" t="s">
        <v>566</v>
      </c>
      <c r="P390" s="6" t="s">
        <v>567</v>
      </c>
      <c r="Q390" s="6" t="s">
        <v>568</v>
      </c>
      <c r="R390" s="6" t="s">
        <v>569</v>
      </c>
      <c r="S390" s="6" t="s">
        <v>569</v>
      </c>
      <c r="T390" s="6" t="s">
        <v>569</v>
      </c>
      <c r="U390" s="21" t="s">
        <v>570</v>
      </c>
      <c r="V390" s="21"/>
      <c r="W390" s="21" t="s">
        <v>569</v>
      </c>
      <c r="X390" s="21"/>
      <c r="Y390" s="21" t="s">
        <v>569</v>
      </c>
      <c r="Z390" s="21"/>
      <c r="AA390" s="21" t="s">
        <v>569</v>
      </c>
      <c r="AB390" s="21"/>
      <c r="AC390" s="6" t="s">
        <v>569</v>
      </c>
      <c r="AD390" s="12"/>
      <c r="AE390" s="12"/>
      <c r="AF390" s="12"/>
      <c r="AG390" s="12"/>
      <c r="AH390" t="e">
        <f>VLOOKUP(C390,[1]Sheet2!$A$1:$B$17,2,0)</f>
        <v>#N/A</v>
      </c>
    </row>
    <row r="391" spans="1:34" ht="19.5" customHeight="1">
      <c r="A391" s="2">
        <v>312</v>
      </c>
      <c r="B391" s="3" t="s">
        <v>562</v>
      </c>
      <c r="C391" s="16" t="s">
        <v>571</v>
      </c>
      <c r="D391" s="16"/>
      <c r="E391" s="16"/>
      <c r="F391" s="4" t="s">
        <v>564</v>
      </c>
      <c r="G391" s="4" t="s">
        <v>31</v>
      </c>
      <c r="H391" s="17" t="s">
        <v>565</v>
      </c>
      <c r="I391" s="17"/>
      <c r="J391" s="17" t="s">
        <v>33</v>
      </c>
      <c r="K391" s="17"/>
      <c r="L391" s="3" t="s">
        <v>57</v>
      </c>
      <c r="M391" s="17" t="s">
        <v>35</v>
      </c>
      <c r="N391" s="17"/>
      <c r="O391" s="5">
        <v>48000</v>
      </c>
      <c r="P391" s="5">
        <v>20000</v>
      </c>
      <c r="Q391" s="5">
        <v>5000</v>
      </c>
      <c r="R391" s="5">
        <v>5000</v>
      </c>
      <c r="S391" s="5">
        <v>5000</v>
      </c>
      <c r="T391" s="5">
        <v>5000</v>
      </c>
      <c r="U391" s="18">
        <v>28000</v>
      </c>
      <c r="V391" s="18"/>
      <c r="W391" s="18">
        <v>7000</v>
      </c>
      <c r="X391" s="18"/>
      <c r="Y391" s="18">
        <v>7000</v>
      </c>
      <c r="Z391" s="18"/>
      <c r="AA391" s="18">
        <v>7000</v>
      </c>
      <c r="AB391" s="18"/>
      <c r="AC391" s="5">
        <v>7000</v>
      </c>
      <c r="AD391" s="5"/>
      <c r="AE391" s="5">
        <v>0</v>
      </c>
      <c r="AF391" s="19" t="s">
        <v>61</v>
      </c>
      <c r="AG391" s="19"/>
      <c r="AH391" t="str">
        <f>VLOOKUP(C391,[1]Sheet2!$A$1:$B$17,2,0)</f>
        <v>x</v>
      </c>
    </row>
    <row r="392" spans="1:34" ht="25.5" customHeight="1">
      <c r="A392" s="2">
        <v>313</v>
      </c>
      <c r="B392" s="3" t="s">
        <v>562</v>
      </c>
      <c r="C392" s="16" t="s">
        <v>571</v>
      </c>
      <c r="D392" s="16"/>
      <c r="E392" s="16"/>
      <c r="F392" s="4" t="s">
        <v>564</v>
      </c>
      <c r="G392" s="4" t="s">
        <v>31</v>
      </c>
      <c r="H392" s="17" t="s">
        <v>565</v>
      </c>
      <c r="I392" s="17"/>
      <c r="J392" s="17" t="s">
        <v>33</v>
      </c>
      <c r="K392" s="17"/>
      <c r="L392" s="3" t="s">
        <v>57</v>
      </c>
      <c r="M392" s="17" t="s">
        <v>35</v>
      </c>
      <c r="N392" s="17"/>
      <c r="O392" s="5">
        <v>28000</v>
      </c>
      <c r="P392" s="5">
        <v>14000</v>
      </c>
      <c r="Q392" s="5">
        <v>2000</v>
      </c>
      <c r="R392" s="5">
        <v>3000</v>
      </c>
      <c r="S392" s="5">
        <v>4000</v>
      </c>
      <c r="T392" s="5">
        <v>5000</v>
      </c>
      <c r="U392" s="18">
        <v>14000</v>
      </c>
      <c r="V392" s="18"/>
      <c r="W392" s="18">
        <v>2000</v>
      </c>
      <c r="X392" s="18"/>
      <c r="Y392" s="18">
        <v>3000</v>
      </c>
      <c r="Z392" s="18"/>
      <c r="AA392" s="18">
        <v>4000</v>
      </c>
      <c r="AB392" s="18"/>
      <c r="AC392" s="5">
        <v>5000</v>
      </c>
      <c r="AD392" s="5">
        <v>34320</v>
      </c>
      <c r="AE392" s="5">
        <v>0</v>
      </c>
      <c r="AF392" s="19" t="s">
        <v>78</v>
      </c>
      <c r="AG392" s="19"/>
      <c r="AH392" t="str">
        <f>VLOOKUP(C392,[1]Sheet2!$A$1:$B$17,2,0)</f>
        <v>x</v>
      </c>
    </row>
    <row r="393" spans="1:34" ht="18.75" customHeight="1">
      <c r="A393" s="2">
        <v>314</v>
      </c>
      <c r="B393" s="3" t="s">
        <v>562</v>
      </c>
      <c r="C393" s="16" t="s">
        <v>571</v>
      </c>
      <c r="D393" s="16"/>
      <c r="E393" s="16"/>
      <c r="F393" s="4" t="s">
        <v>564</v>
      </c>
      <c r="G393" s="4" t="s">
        <v>31</v>
      </c>
      <c r="H393" s="17" t="s">
        <v>565</v>
      </c>
      <c r="I393" s="17"/>
      <c r="J393" s="17" t="s">
        <v>33</v>
      </c>
      <c r="K393" s="17"/>
      <c r="L393" s="3" t="s">
        <v>57</v>
      </c>
      <c r="M393" s="17" t="s">
        <v>35</v>
      </c>
      <c r="N393" s="17"/>
      <c r="O393" s="5">
        <v>24000</v>
      </c>
      <c r="P393" s="5">
        <v>12000</v>
      </c>
      <c r="Q393" s="5">
        <v>3000</v>
      </c>
      <c r="R393" s="5">
        <v>3000</v>
      </c>
      <c r="S393" s="5">
        <v>3000</v>
      </c>
      <c r="T393" s="5">
        <v>3000</v>
      </c>
      <c r="U393" s="18">
        <v>12000</v>
      </c>
      <c r="V393" s="18"/>
      <c r="W393" s="18">
        <v>3000</v>
      </c>
      <c r="X393" s="18"/>
      <c r="Y393" s="18">
        <v>3000</v>
      </c>
      <c r="Z393" s="18"/>
      <c r="AA393" s="18">
        <v>3000</v>
      </c>
      <c r="AB393" s="18"/>
      <c r="AC393" s="5">
        <v>3000</v>
      </c>
      <c r="AD393" s="2"/>
      <c r="AE393" s="2"/>
      <c r="AF393" s="19" t="s">
        <v>58</v>
      </c>
      <c r="AG393" s="19"/>
      <c r="AH393" t="str">
        <f>VLOOKUP(C393,[1]Sheet2!$A$1:$B$17,2,0)</f>
        <v>x</v>
      </c>
    </row>
    <row r="394" spans="1:34" ht="18.75" customHeight="1">
      <c r="A394" s="2">
        <v>315</v>
      </c>
      <c r="B394" s="3" t="s">
        <v>562</v>
      </c>
      <c r="C394" s="16" t="s">
        <v>571</v>
      </c>
      <c r="D394" s="16"/>
      <c r="E394" s="16"/>
      <c r="F394" s="4" t="s">
        <v>564</v>
      </c>
      <c r="G394" s="4" t="s">
        <v>31</v>
      </c>
      <c r="H394" s="17" t="s">
        <v>565</v>
      </c>
      <c r="I394" s="17"/>
      <c r="J394" s="17" t="s">
        <v>33</v>
      </c>
      <c r="K394" s="17"/>
      <c r="L394" s="3" t="s">
        <v>57</v>
      </c>
      <c r="M394" s="17" t="s">
        <v>35</v>
      </c>
      <c r="N394" s="17"/>
      <c r="O394" s="5">
        <v>200000</v>
      </c>
      <c r="P394" s="5">
        <v>100000</v>
      </c>
      <c r="Q394" s="5">
        <v>25000</v>
      </c>
      <c r="R394" s="5">
        <v>25000</v>
      </c>
      <c r="S394" s="5">
        <v>25000</v>
      </c>
      <c r="T394" s="5">
        <v>25000</v>
      </c>
      <c r="U394" s="18">
        <v>100000</v>
      </c>
      <c r="V394" s="18"/>
      <c r="W394" s="18">
        <v>25000</v>
      </c>
      <c r="X394" s="18"/>
      <c r="Y394" s="18">
        <v>25000</v>
      </c>
      <c r="Z394" s="18"/>
      <c r="AA394" s="18">
        <v>25000</v>
      </c>
      <c r="AB394" s="18"/>
      <c r="AC394" s="5">
        <v>25000</v>
      </c>
      <c r="AD394" s="5">
        <v>85237</v>
      </c>
      <c r="AE394" s="5">
        <v>1163</v>
      </c>
      <c r="AF394" s="19" t="s">
        <v>45</v>
      </c>
      <c r="AG394" s="19"/>
      <c r="AH394" t="str">
        <f>VLOOKUP(C394,[1]Sheet2!$A$1:$B$17,2,0)</f>
        <v>x</v>
      </c>
    </row>
    <row r="395" spans="1:34" ht="19.5" customHeight="1">
      <c r="A395" s="2">
        <v>316</v>
      </c>
      <c r="B395" s="3" t="s">
        <v>562</v>
      </c>
      <c r="C395" s="16" t="s">
        <v>571</v>
      </c>
      <c r="D395" s="16"/>
      <c r="E395" s="16"/>
      <c r="F395" s="4" t="s">
        <v>564</v>
      </c>
      <c r="G395" s="4" t="s">
        <v>31</v>
      </c>
      <c r="H395" s="17" t="s">
        <v>565</v>
      </c>
      <c r="I395" s="17"/>
      <c r="J395" s="17" t="s">
        <v>33</v>
      </c>
      <c r="K395" s="17"/>
      <c r="L395" s="3" t="s">
        <v>57</v>
      </c>
      <c r="M395" s="17" t="s">
        <v>35</v>
      </c>
      <c r="N395" s="17"/>
      <c r="O395" s="5">
        <v>40000</v>
      </c>
      <c r="P395" s="5">
        <v>20000</v>
      </c>
      <c r="Q395" s="5">
        <v>5000</v>
      </c>
      <c r="R395" s="5">
        <v>5000</v>
      </c>
      <c r="S395" s="5">
        <v>5000</v>
      </c>
      <c r="T395" s="5">
        <v>5000</v>
      </c>
      <c r="U395" s="18">
        <v>20000</v>
      </c>
      <c r="V395" s="18"/>
      <c r="W395" s="18">
        <v>5000</v>
      </c>
      <c r="X395" s="18"/>
      <c r="Y395" s="18">
        <v>5000</v>
      </c>
      <c r="Z395" s="18"/>
      <c r="AA395" s="18">
        <v>5000</v>
      </c>
      <c r="AB395" s="18"/>
      <c r="AC395" s="5">
        <v>5000</v>
      </c>
      <c r="AD395" s="5">
        <v>18000</v>
      </c>
      <c r="AE395" s="5">
        <v>1500</v>
      </c>
      <c r="AF395" s="19" t="s">
        <v>38</v>
      </c>
      <c r="AG395" s="19"/>
      <c r="AH395" t="str">
        <f>VLOOKUP(C395,[1]Sheet2!$A$1:$B$17,2,0)</f>
        <v>x</v>
      </c>
    </row>
    <row r="396" spans="1:34" ht="18.75" customHeight="1">
      <c r="A396" s="2">
        <v>317</v>
      </c>
      <c r="B396" s="3" t="s">
        <v>562</v>
      </c>
      <c r="C396" s="16" t="s">
        <v>571</v>
      </c>
      <c r="D396" s="16"/>
      <c r="E396" s="16"/>
      <c r="F396" s="4" t="s">
        <v>564</v>
      </c>
      <c r="G396" s="4" t="s">
        <v>31</v>
      </c>
      <c r="H396" s="17" t="s">
        <v>565</v>
      </c>
      <c r="I396" s="17"/>
      <c r="J396" s="17" t="s">
        <v>33</v>
      </c>
      <c r="K396" s="17"/>
      <c r="L396" s="3" t="s">
        <v>57</v>
      </c>
      <c r="M396" s="17" t="s">
        <v>35</v>
      </c>
      <c r="N396" s="17"/>
      <c r="O396" s="5">
        <v>50000</v>
      </c>
      <c r="P396" s="5">
        <v>25000</v>
      </c>
      <c r="Q396" s="5">
        <v>6250</v>
      </c>
      <c r="R396" s="5">
        <v>6250</v>
      </c>
      <c r="S396" s="5">
        <v>6250</v>
      </c>
      <c r="T396" s="5">
        <v>6250</v>
      </c>
      <c r="U396" s="18">
        <v>25000</v>
      </c>
      <c r="V396" s="18"/>
      <c r="W396" s="18">
        <v>6250</v>
      </c>
      <c r="X396" s="18"/>
      <c r="Y396" s="18">
        <v>6250</v>
      </c>
      <c r="Z396" s="18"/>
      <c r="AA396" s="18">
        <v>6250</v>
      </c>
      <c r="AB396" s="18"/>
      <c r="AC396" s="5">
        <v>6250</v>
      </c>
      <c r="AD396" s="5"/>
      <c r="AE396" s="5">
        <v>0</v>
      </c>
      <c r="AF396" s="19" t="s">
        <v>43</v>
      </c>
      <c r="AG396" s="19"/>
      <c r="AH396" t="str">
        <f>VLOOKUP(C396,[1]Sheet2!$A$1:$B$17,2,0)</f>
        <v>x</v>
      </c>
    </row>
    <row r="397" spans="1:34" ht="18.75" customHeight="1">
      <c r="A397" s="2">
        <v>318</v>
      </c>
      <c r="B397" s="3" t="s">
        <v>562</v>
      </c>
      <c r="C397" s="16" t="s">
        <v>571</v>
      </c>
      <c r="D397" s="16"/>
      <c r="E397" s="16"/>
      <c r="F397" s="4" t="s">
        <v>564</v>
      </c>
      <c r="G397" s="4" t="s">
        <v>31</v>
      </c>
      <c r="H397" s="17" t="s">
        <v>565</v>
      </c>
      <c r="I397" s="17"/>
      <c r="J397" s="17" t="s">
        <v>33</v>
      </c>
      <c r="K397" s="17"/>
      <c r="L397" s="3" t="s">
        <v>57</v>
      </c>
      <c r="M397" s="17" t="s">
        <v>35</v>
      </c>
      <c r="N397" s="17"/>
      <c r="O397" s="5">
        <v>48000</v>
      </c>
      <c r="P397" s="5">
        <v>24000</v>
      </c>
      <c r="Q397" s="5">
        <v>6000</v>
      </c>
      <c r="R397" s="5">
        <v>6000</v>
      </c>
      <c r="S397" s="5">
        <v>6000</v>
      </c>
      <c r="T397" s="5">
        <v>6000</v>
      </c>
      <c r="U397" s="18">
        <v>24000</v>
      </c>
      <c r="V397" s="18"/>
      <c r="W397" s="18">
        <v>6000</v>
      </c>
      <c r="X397" s="18"/>
      <c r="Y397" s="18">
        <v>6000</v>
      </c>
      <c r="Z397" s="18"/>
      <c r="AA397" s="18">
        <v>6000</v>
      </c>
      <c r="AB397" s="18"/>
      <c r="AC397" s="5">
        <v>6000</v>
      </c>
      <c r="AD397" s="5"/>
      <c r="AE397" s="5">
        <v>0</v>
      </c>
      <c r="AF397" s="19" t="s">
        <v>42</v>
      </c>
      <c r="AG397" s="19"/>
      <c r="AH397" t="str">
        <f>VLOOKUP(C397,[1]Sheet2!$A$1:$B$17,2,0)</f>
        <v>x</v>
      </c>
    </row>
    <row r="398" spans="1:34" ht="12" customHeight="1">
      <c r="A398" s="20" t="s">
        <v>47</v>
      </c>
      <c r="B398" s="20"/>
      <c r="C398" s="20"/>
      <c r="D398" s="20"/>
      <c r="E398" s="20"/>
      <c r="F398" s="2">
        <v>7</v>
      </c>
      <c r="G398" s="11"/>
      <c r="H398" s="11"/>
      <c r="I398" s="11"/>
      <c r="J398" s="11"/>
      <c r="K398" s="11"/>
      <c r="L398" s="11"/>
      <c r="M398" s="11"/>
      <c r="N398" s="11"/>
      <c r="O398" s="6" t="s">
        <v>572</v>
      </c>
      <c r="P398" s="6" t="s">
        <v>573</v>
      </c>
      <c r="Q398" s="6" t="s">
        <v>574</v>
      </c>
      <c r="R398" s="6" t="s">
        <v>575</v>
      </c>
      <c r="S398" s="6" t="s">
        <v>576</v>
      </c>
      <c r="T398" s="6" t="s">
        <v>577</v>
      </c>
      <c r="U398" s="21" t="s">
        <v>578</v>
      </c>
      <c r="V398" s="21"/>
      <c r="W398" s="21" t="s">
        <v>576</v>
      </c>
      <c r="X398" s="21"/>
      <c r="Y398" s="21" t="s">
        <v>577</v>
      </c>
      <c r="Z398" s="21"/>
      <c r="AA398" s="21" t="s">
        <v>579</v>
      </c>
      <c r="AB398" s="21"/>
      <c r="AC398" s="6" t="s">
        <v>580</v>
      </c>
      <c r="AD398" s="12"/>
      <c r="AE398" s="12"/>
      <c r="AF398" s="12"/>
      <c r="AG398" s="12"/>
      <c r="AH398" t="e">
        <f>VLOOKUP(C398,[1]Sheet2!$A$1:$B$17,2,0)</f>
        <v>#N/A</v>
      </c>
    </row>
    <row r="399" spans="1:34" ht="18.75" customHeight="1">
      <c r="A399" s="2">
        <v>319</v>
      </c>
      <c r="B399" s="3" t="s">
        <v>562</v>
      </c>
      <c r="C399" s="16" t="s">
        <v>581</v>
      </c>
      <c r="D399" s="16"/>
      <c r="E399" s="16"/>
      <c r="F399" s="4" t="s">
        <v>564</v>
      </c>
      <c r="G399" s="4" t="s">
        <v>582</v>
      </c>
      <c r="H399" s="17" t="s">
        <v>565</v>
      </c>
      <c r="I399" s="17"/>
      <c r="J399" s="17" t="s">
        <v>33</v>
      </c>
      <c r="K399" s="17"/>
      <c r="L399" s="3" t="s">
        <v>57</v>
      </c>
      <c r="M399" s="17" t="s">
        <v>35</v>
      </c>
      <c r="N399" s="17"/>
      <c r="O399" s="5">
        <v>100000</v>
      </c>
      <c r="P399" s="5">
        <v>50000</v>
      </c>
      <c r="Q399" s="5">
        <v>12500</v>
      </c>
      <c r="R399" s="5">
        <v>12500</v>
      </c>
      <c r="S399" s="5">
        <v>12500</v>
      </c>
      <c r="T399" s="5">
        <v>12500</v>
      </c>
      <c r="U399" s="18">
        <v>50000</v>
      </c>
      <c r="V399" s="18"/>
      <c r="W399" s="18">
        <v>12500</v>
      </c>
      <c r="X399" s="18"/>
      <c r="Y399" s="18">
        <v>12500</v>
      </c>
      <c r="Z399" s="18"/>
      <c r="AA399" s="18">
        <v>12500</v>
      </c>
      <c r="AB399" s="18"/>
      <c r="AC399" s="5">
        <v>12500</v>
      </c>
      <c r="AD399" s="2"/>
      <c r="AE399" s="2"/>
      <c r="AF399" s="19" t="s">
        <v>58</v>
      </c>
      <c r="AG399" s="19"/>
      <c r="AH399" t="e">
        <f>VLOOKUP(C399,[1]Sheet2!$A$1:$B$17,2,0)</f>
        <v>#N/A</v>
      </c>
    </row>
    <row r="400" spans="1:34" ht="18.75" customHeight="1">
      <c r="A400" s="2">
        <v>320</v>
      </c>
      <c r="B400" s="3" t="s">
        <v>562</v>
      </c>
      <c r="C400" s="16" t="s">
        <v>581</v>
      </c>
      <c r="D400" s="16"/>
      <c r="E400" s="16"/>
      <c r="F400" s="4" t="s">
        <v>564</v>
      </c>
      <c r="G400" s="4" t="s">
        <v>582</v>
      </c>
      <c r="H400" s="17" t="s">
        <v>565</v>
      </c>
      <c r="I400" s="17"/>
      <c r="J400" s="17" t="s">
        <v>33</v>
      </c>
      <c r="K400" s="17"/>
      <c r="L400" s="3" t="s">
        <v>57</v>
      </c>
      <c r="M400" s="17" t="s">
        <v>35</v>
      </c>
      <c r="N400" s="17"/>
      <c r="O400" s="5">
        <v>44000</v>
      </c>
      <c r="P400" s="5">
        <v>22000</v>
      </c>
      <c r="Q400" s="5">
        <v>5500</v>
      </c>
      <c r="R400" s="5">
        <v>5500</v>
      </c>
      <c r="S400" s="5">
        <v>5500</v>
      </c>
      <c r="T400" s="5">
        <v>5500</v>
      </c>
      <c r="U400" s="18">
        <v>22000</v>
      </c>
      <c r="V400" s="18"/>
      <c r="W400" s="18">
        <v>5500</v>
      </c>
      <c r="X400" s="18"/>
      <c r="Y400" s="18">
        <v>5500</v>
      </c>
      <c r="Z400" s="18"/>
      <c r="AA400" s="18">
        <v>5500</v>
      </c>
      <c r="AB400" s="18"/>
      <c r="AC400" s="5">
        <v>5500</v>
      </c>
      <c r="AD400" s="5"/>
      <c r="AE400" s="5">
        <v>0</v>
      </c>
      <c r="AF400" s="19" t="s">
        <v>44</v>
      </c>
      <c r="AG400" s="19"/>
      <c r="AH400" t="e">
        <f>VLOOKUP(C400,[1]Sheet2!$A$1:$B$17,2,0)</f>
        <v>#N/A</v>
      </c>
    </row>
    <row r="401" spans="1:34" ht="19.5" customHeight="1">
      <c r="A401" s="2">
        <v>321</v>
      </c>
      <c r="B401" s="3" t="s">
        <v>562</v>
      </c>
      <c r="C401" s="16" t="s">
        <v>581</v>
      </c>
      <c r="D401" s="16"/>
      <c r="E401" s="16"/>
      <c r="F401" s="4" t="s">
        <v>564</v>
      </c>
      <c r="G401" s="4" t="s">
        <v>582</v>
      </c>
      <c r="H401" s="17" t="s">
        <v>565</v>
      </c>
      <c r="I401" s="17"/>
      <c r="J401" s="17" t="s">
        <v>33</v>
      </c>
      <c r="K401" s="17"/>
      <c r="L401" s="3" t="s">
        <v>57</v>
      </c>
      <c r="M401" s="17" t="s">
        <v>35</v>
      </c>
      <c r="N401" s="17"/>
      <c r="O401" s="5">
        <v>380000</v>
      </c>
      <c r="P401" s="5">
        <v>180000</v>
      </c>
      <c r="Q401" s="5">
        <v>45000</v>
      </c>
      <c r="R401" s="5">
        <v>45000</v>
      </c>
      <c r="S401" s="5">
        <v>45000</v>
      </c>
      <c r="T401" s="5">
        <v>45000</v>
      </c>
      <c r="U401" s="18">
        <v>200000</v>
      </c>
      <c r="V401" s="18"/>
      <c r="W401" s="18">
        <v>50000</v>
      </c>
      <c r="X401" s="18"/>
      <c r="Y401" s="18">
        <v>50000</v>
      </c>
      <c r="Z401" s="18"/>
      <c r="AA401" s="18">
        <v>50000</v>
      </c>
      <c r="AB401" s="18"/>
      <c r="AC401" s="5">
        <v>50000</v>
      </c>
      <c r="AD401" s="5"/>
      <c r="AE401" s="5">
        <v>0</v>
      </c>
      <c r="AF401" s="19" t="s">
        <v>60</v>
      </c>
      <c r="AG401" s="19"/>
      <c r="AH401" t="e">
        <f>VLOOKUP(C401,[1]Sheet2!$A$1:$B$17,2,0)</f>
        <v>#N/A</v>
      </c>
    </row>
    <row r="402" spans="1:34" ht="18.75" customHeight="1">
      <c r="A402" s="2">
        <v>322</v>
      </c>
      <c r="B402" s="3" t="s">
        <v>562</v>
      </c>
      <c r="C402" s="16" t="s">
        <v>581</v>
      </c>
      <c r="D402" s="16"/>
      <c r="E402" s="16"/>
      <c r="F402" s="4" t="s">
        <v>564</v>
      </c>
      <c r="G402" s="4" t="s">
        <v>582</v>
      </c>
      <c r="H402" s="17" t="s">
        <v>565</v>
      </c>
      <c r="I402" s="17"/>
      <c r="J402" s="17" t="s">
        <v>33</v>
      </c>
      <c r="K402" s="17"/>
      <c r="L402" s="3" t="s">
        <v>57</v>
      </c>
      <c r="M402" s="17" t="s">
        <v>35</v>
      </c>
      <c r="N402" s="17"/>
      <c r="O402" s="5">
        <v>525000</v>
      </c>
      <c r="P402" s="5">
        <v>225000</v>
      </c>
      <c r="Q402" s="5"/>
      <c r="R402" s="5">
        <v>75000</v>
      </c>
      <c r="S402" s="5">
        <v>75000</v>
      </c>
      <c r="T402" s="5">
        <v>75000</v>
      </c>
      <c r="U402" s="18">
        <v>300000</v>
      </c>
      <c r="V402" s="18"/>
      <c r="W402" s="18">
        <v>75000</v>
      </c>
      <c r="X402" s="18"/>
      <c r="Y402" s="18">
        <v>75000</v>
      </c>
      <c r="Z402" s="18"/>
      <c r="AA402" s="18">
        <v>75000</v>
      </c>
      <c r="AB402" s="18"/>
      <c r="AC402" s="5">
        <v>75000</v>
      </c>
      <c r="AD402" s="5">
        <v>72170</v>
      </c>
      <c r="AE402" s="5">
        <v>15430</v>
      </c>
      <c r="AF402" s="19" t="s">
        <v>36</v>
      </c>
      <c r="AG402" s="19"/>
      <c r="AH402" t="e">
        <f>VLOOKUP(C402,[1]Sheet2!$A$1:$B$17,2,0)</f>
        <v>#N/A</v>
      </c>
    </row>
    <row r="403" spans="1:34" ht="12" customHeight="1">
      <c r="A403" s="20" t="s">
        <v>47</v>
      </c>
      <c r="B403" s="20"/>
      <c r="C403" s="20"/>
      <c r="D403" s="20"/>
      <c r="E403" s="20"/>
      <c r="F403" s="2">
        <v>4</v>
      </c>
      <c r="G403" s="11"/>
      <c r="H403" s="11"/>
      <c r="I403" s="11"/>
      <c r="J403" s="11"/>
      <c r="K403" s="11"/>
      <c r="L403" s="11"/>
      <c r="M403" s="11"/>
      <c r="N403" s="11"/>
      <c r="O403" s="6" t="s">
        <v>583</v>
      </c>
      <c r="P403" s="6" t="s">
        <v>584</v>
      </c>
      <c r="Q403" s="6" t="s">
        <v>93</v>
      </c>
      <c r="R403" s="6" t="s">
        <v>585</v>
      </c>
      <c r="S403" s="6" t="s">
        <v>585</v>
      </c>
      <c r="T403" s="6" t="s">
        <v>585</v>
      </c>
      <c r="U403" s="21" t="s">
        <v>586</v>
      </c>
      <c r="V403" s="21"/>
      <c r="W403" s="21" t="s">
        <v>587</v>
      </c>
      <c r="X403" s="21"/>
      <c r="Y403" s="21" t="s">
        <v>587</v>
      </c>
      <c r="Z403" s="21"/>
      <c r="AA403" s="21" t="s">
        <v>587</v>
      </c>
      <c r="AB403" s="21"/>
      <c r="AC403" s="6" t="s">
        <v>587</v>
      </c>
      <c r="AD403" s="12"/>
      <c r="AE403" s="12"/>
      <c r="AF403" s="12"/>
      <c r="AG403" s="12"/>
      <c r="AH403" t="e">
        <f>VLOOKUP(C403,[1]Sheet2!$A$1:$B$17,2,0)</f>
        <v>#N/A</v>
      </c>
    </row>
    <row r="404" spans="1:34" ht="18.75" customHeight="1">
      <c r="A404" s="2">
        <v>323</v>
      </c>
      <c r="B404" s="3" t="s">
        <v>588</v>
      </c>
      <c r="C404" s="16" t="s">
        <v>589</v>
      </c>
      <c r="D404" s="16"/>
      <c r="E404" s="16"/>
      <c r="F404" s="4" t="s">
        <v>564</v>
      </c>
      <c r="G404" s="4" t="s">
        <v>31</v>
      </c>
      <c r="H404" s="17" t="s">
        <v>163</v>
      </c>
      <c r="I404" s="17"/>
      <c r="J404" s="17" t="s">
        <v>33</v>
      </c>
      <c r="K404" s="17"/>
      <c r="L404" s="3" t="s">
        <v>34</v>
      </c>
      <c r="M404" s="17" t="s">
        <v>35</v>
      </c>
      <c r="N404" s="17"/>
      <c r="O404" s="5">
        <v>16000</v>
      </c>
      <c r="P404" s="5">
        <v>8000</v>
      </c>
      <c r="Q404" s="5">
        <v>2000</v>
      </c>
      <c r="R404" s="5">
        <v>2000</v>
      </c>
      <c r="S404" s="5">
        <v>2000</v>
      </c>
      <c r="T404" s="5">
        <v>2000</v>
      </c>
      <c r="U404" s="18">
        <v>8000</v>
      </c>
      <c r="V404" s="18"/>
      <c r="W404" s="18">
        <v>2000</v>
      </c>
      <c r="X404" s="18"/>
      <c r="Y404" s="18">
        <v>2000</v>
      </c>
      <c r="Z404" s="18"/>
      <c r="AA404" s="18">
        <v>2000</v>
      </c>
      <c r="AB404" s="18"/>
      <c r="AC404" s="5">
        <v>2000</v>
      </c>
      <c r="AD404" s="5"/>
      <c r="AE404" s="5">
        <v>0</v>
      </c>
      <c r="AF404" s="19" t="s">
        <v>44</v>
      </c>
      <c r="AG404" s="19"/>
      <c r="AH404" t="e">
        <f>VLOOKUP(C404,[1]Sheet2!$A$1:$B$17,2,0)</f>
        <v>#N/A</v>
      </c>
    </row>
    <row r="405" spans="1:34" ht="18.75" customHeight="1">
      <c r="A405" s="2">
        <v>324</v>
      </c>
      <c r="B405" s="3" t="s">
        <v>588</v>
      </c>
      <c r="C405" s="16" t="s">
        <v>589</v>
      </c>
      <c r="D405" s="16"/>
      <c r="E405" s="16"/>
      <c r="F405" s="4" t="s">
        <v>564</v>
      </c>
      <c r="G405" s="4" t="s">
        <v>31</v>
      </c>
      <c r="H405" s="17" t="s">
        <v>163</v>
      </c>
      <c r="I405" s="17"/>
      <c r="J405" s="17" t="s">
        <v>33</v>
      </c>
      <c r="K405" s="17"/>
      <c r="L405" s="3" t="s">
        <v>34</v>
      </c>
      <c r="M405" s="17" t="s">
        <v>35</v>
      </c>
      <c r="N405" s="17"/>
      <c r="O405" s="5">
        <v>40000</v>
      </c>
      <c r="P405" s="5">
        <v>20000</v>
      </c>
      <c r="Q405" s="5">
        <v>5000</v>
      </c>
      <c r="R405" s="5">
        <v>5000</v>
      </c>
      <c r="S405" s="5">
        <v>5000</v>
      </c>
      <c r="T405" s="5">
        <v>5000</v>
      </c>
      <c r="U405" s="18">
        <v>20000</v>
      </c>
      <c r="V405" s="18"/>
      <c r="W405" s="18">
        <v>5000</v>
      </c>
      <c r="X405" s="18"/>
      <c r="Y405" s="18">
        <v>5000</v>
      </c>
      <c r="Z405" s="18"/>
      <c r="AA405" s="18">
        <v>5000</v>
      </c>
      <c r="AB405" s="18"/>
      <c r="AC405" s="5">
        <v>5000</v>
      </c>
      <c r="AD405" s="2"/>
      <c r="AE405" s="2"/>
      <c r="AF405" s="19" t="s">
        <v>38</v>
      </c>
      <c r="AG405" s="19"/>
      <c r="AH405" t="e">
        <f>VLOOKUP(C405,[1]Sheet2!$A$1:$B$17,2,0)</f>
        <v>#N/A</v>
      </c>
    </row>
    <row r="406" spans="1:34" ht="12" customHeight="1">
      <c r="A406" s="20" t="s">
        <v>47</v>
      </c>
      <c r="B406" s="20"/>
      <c r="C406" s="20"/>
      <c r="D406" s="20"/>
      <c r="E406" s="20"/>
      <c r="F406" s="2">
        <v>2</v>
      </c>
      <c r="G406" s="11"/>
      <c r="H406" s="11"/>
      <c r="I406" s="11"/>
      <c r="J406" s="11"/>
      <c r="K406" s="11"/>
      <c r="L406" s="11"/>
      <c r="M406" s="11"/>
      <c r="N406" s="11"/>
      <c r="O406" s="6" t="s">
        <v>590</v>
      </c>
      <c r="P406" s="6" t="s">
        <v>481</v>
      </c>
      <c r="Q406" s="6" t="s">
        <v>425</v>
      </c>
      <c r="R406" s="6" t="s">
        <v>425</v>
      </c>
      <c r="S406" s="6" t="s">
        <v>425</v>
      </c>
      <c r="T406" s="6" t="s">
        <v>425</v>
      </c>
      <c r="U406" s="21" t="s">
        <v>481</v>
      </c>
      <c r="V406" s="21"/>
      <c r="W406" s="21" t="s">
        <v>425</v>
      </c>
      <c r="X406" s="21"/>
      <c r="Y406" s="21" t="s">
        <v>425</v>
      </c>
      <c r="Z406" s="21"/>
      <c r="AA406" s="21" t="s">
        <v>425</v>
      </c>
      <c r="AB406" s="21"/>
      <c r="AC406" s="6" t="s">
        <v>425</v>
      </c>
      <c r="AD406" s="12"/>
      <c r="AE406" s="12"/>
      <c r="AF406" s="12"/>
      <c r="AG406" s="12"/>
      <c r="AH406" t="e">
        <f>VLOOKUP(C406,[1]Sheet2!$A$1:$B$17,2,0)</f>
        <v>#N/A</v>
      </c>
    </row>
    <row r="407" spans="1:34" ht="18.75" customHeight="1">
      <c r="A407" s="2">
        <v>325</v>
      </c>
      <c r="B407" s="3" t="s">
        <v>588</v>
      </c>
      <c r="C407" s="16" t="s">
        <v>591</v>
      </c>
      <c r="D407" s="16"/>
      <c r="E407" s="16"/>
      <c r="F407" s="4" t="s">
        <v>564</v>
      </c>
      <c r="G407" s="4" t="s">
        <v>31</v>
      </c>
      <c r="H407" s="17" t="s">
        <v>163</v>
      </c>
      <c r="I407" s="17"/>
      <c r="J407" s="17" t="s">
        <v>33</v>
      </c>
      <c r="K407" s="17"/>
      <c r="L407" s="3" t="s">
        <v>57</v>
      </c>
      <c r="M407" s="17" t="s">
        <v>35</v>
      </c>
      <c r="N407" s="17"/>
      <c r="O407" s="5">
        <v>200000</v>
      </c>
      <c r="P407" s="5">
        <v>100000</v>
      </c>
      <c r="Q407" s="5">
        <v>25000</v>
      </c>
      <c r="R407" s="5">
        <v>25000</v>
      </c>
      <c r="S407" s="5">
        <v>25000</v>
      </c>
      <c r="T407" s="5">
        <v>25000</v>
      </c>
      <c r="U407" s="18">
        <v>100000</v>
      </c>
      <c r="V407" s="18"/>
      <c r="W407" s="18">
        <v>25000</v>
      </c>
      <c r="X407" s="18"/>
      <c r="Y407" s="18">
        <v>25000</v>
      </c>
      <c r="Z407" s="18"/>
      <c r="AA407" s="18">
        <v>25000</v>
      </c>
      <c r="AB407" s="18"/>
      <c r="AC407" s="5">
        <v>25000</v>
      </c>
      <c r="AD407" s="5"/>
      <c r="AE407" s="5">
        <v>0</v>
      </c>
      <c r="AF407" s="19" t="s">
        <v>42</v>
      </c>
      <c r="AG407" s="19"/>
      <c r="AH407" t="e">
        <f>VLOOKUP(C407,[1]Sheet2!$A$1:$B$17,2,0)</f>
        <v>#N/A</v>
      </c>
    </row>
    <row r="408" spans="1:34" ht="18.75" customHeight="1">
      <c r="A408" s="2">
        <v>326</v>
      </c>
      <c r="B408" s="3" t="s">
        <v>588</v>
      </c>
      <c r="C408" s="16" t="s">
        <v>591</v>
      </c>
      <c r="D408" s="16"/>
      <c r="E408" s="16"/>
      <c r="F408" s="4" t="s">
        <v>564</v>
      </c>
      <c r="G408" s="4" t="s">
        <v>31</v>
      </c>
      <c r="H408" s="17" t="s">
        <v>163</v>
      </c>
      <c r="I408" s="17"/>
      <c r="J408" s="17" t="s">
        <v>33</v>
      </c>
      <c r="K408" s="17"/>
      <c r="L408" s="3" t="s">
        <v>57</v>
      </c>
      <c r="M408" s="17" t="s">
        <v>35</v>
      </c>
      <c r="N408" s="17"/>
      <c r="O408" s="5">
        <v>64000</v>
      </c>
      <c r="P408" s="5">
        <v>32000</v>
      </c>
      <c r="Q408" s="5">
        <v>8000</v>
      </c>
      <c r="R408" s="5">
        <v>8000</v>
      </c>
      <c r="S408" s="5">
        <v>8000</v>
      </c>
      <c r="T408" s="5">
        <v>8000</v>
      </c>
      <c r="U408" s="18">
        <v>32000</v>
      </c>
      <c r="V408" s="18"/>
      <c r="W408" s="18">
        <v>8000</v>
      </c>
      <c r="X408" s="18"/>
      <c r="Y408" s="18">
        <v>8000</v>
      </c>
      <c r="Z408" s="18"/>
      <c r="AA408" s="18">
        <v>8000</v>
      </c>
      <c r="AB408" s="18"/>
      <c r="AC408" s="5">
        <v>8000</v>
      </c>
      <c r="AD408" s="2"/>
      <c r="AE408" s="2"/>
      <c r="AF408" s="19" t="s">
        <v>58</v>
      </c>
      <c r="AG408" s="19"/>
      <c r="AH408" t="e">
        <f>VLOOKUP(C408,[1]Sheet2!$A$1:$B$17,2,0)</f>
        <v>#N/A</v>
      </c>
    </row>
    <row r="409" spans="1:34" ht="18.75" customHeight="1">
      <c r="A409" s="2">
        <v>327</v>
      </c>
      <c r="B409" s="3" t="s">
        <v>588</v>
      </c>
      <c r="C409" s="16" t="s">
        <v>591</v>
      </c>
      <c r="D409" s="16"/>
      <c r="E409" s="16"/>
      <c r="F409" s="4" t="s">
        <v>564</v>
      </c>
      <c r="G409" s="4" t="s">
        <v>31</v>
      </c>
      <c r="H409" s="17" t="s">
        <v>163</v>
      </c>
      <c r="I409" s="17"/>
      <c r="J409" s="17" t="s">
        <v>33</v>
      </c>
      <c r="K409" s="17"/>
      <c r="L409" s="3" t="s">
        <v>57</v>
      </c>
      <c r="M409" s="17" t="s">
        <v>35</v>
      </c>
      <c r="N409" s="17"/>
      <c r="O409" s="5">
        <v>280000</v>
      </c>
      <c r="P409" s="5">
        <v>120000</v>
      </c>
      <c r="Q409" s="5">
        <v>30000</v>
      </c>
      <c r="R409" s="5">
        <v>30000</v>
      </c>
      <c r="S409" s="5">
        <v>30000</v>
      </c>
      <c r="T409" s="5">
        <v>30000</v>
      </c>
      <c r="U409" s="18">
        <v>160000</v>
      </c>
      <c r="V409" s="18"/>
      <c r="W409" s="18">
        <v>40000</v>
      </c>
      <c r="X409" s="18"/>
      <c r="Y409" s="18">
        <v>40000</v>
      </c>
      <c r="Z409" s="18"/>
      <c r="AA409" s="18">
        <v>40000</v>
      </c>
      <c r="AB409" s="18"/>
      <c r="AC409" s="5">
        <v>40000</v>
      </c>
      <c r="AD409" s="5"/>
      <c r="AE409" s="5">
        <v>0</v>
      </c>
      <c r="AF409" s="19" t="s">
        <v>61</v>
      </c>
      <c r="AG409" s="19"/>
      <c r="AH409" t="e">
        <f>VLOOKUP(C409,[1]Sheet2!$A$1:$B$17,2,0)</f>
        <v>#N/A</v>
      </c>
    </row>
    <row r="410" spans="1:34" ht="19.5" customHeight="1">
      <c r="A410" s="2">
        <v>328</v>
      </c>
      <c r="B410" s="3" t="s">
        <v>588</v>
      </c>
      <c r="C410" s="16" t="s">
        <v>591</v>
      </c>
      <c r="D410" s="16"/>
      <c r="E410" s="16"/>
      <c r="F410" s="4" t="s">
        <v>564</v>
      </c>
      <c r="G410" s="4" t="s">
        <v>31</v>
      </c>
      <c r="H410" s="17" t="s">
        <v>163</v>
      </c>
      <c r="I410" s="17"/>
      <c r="J410" s="17" t="s">
        <v>33</v>
      </c>
      <c r="K410" s="17"/>
      <c r="L410" s="3" t="s">
        <v>57</v>
      </c>
      <c r="M410" s="17" t="s">
        <v>35</v>
      </c>
      <c r="N410" s="17"/>
      <c r="O410" s="5">
        <v>80000</v>
      </c>
      <c r="P410" s="5">
        <v>40000</v>
      </c>
      <c r="Q410" s="5">
        <v>10000</v>
      </c>
      <c r="R410" s="5">
        <v>10000</v>
      </c>
      <c r="S410" s="5">
        <v>10000</v>
      </c>
      <c r="T410" s="5">
        <v>10000</v>
      </c>
      <c r="U410" s="18">
        <v>40000</v>
      </c>
      <c r="V410" s="18"/>
      <c r="W410" s="18">
        <v>10000</v>
      </c>
      <c r="X410" s="18"/>
      <c r="Y410" s="18">
        <v>10000</v>
      </c>
      <c r="Z410" s="18"/>
      <c r="AA410" s="18">
        <v>10000</v>
      </c>
      <c r="AB410" s="18"/>
      <c r="AC410" s="5">
        <v>10000</v>
      </c>
      <c r="AD410" s="5">
        <v>33000</v>
      </c>
      <c r="AE410" s="5">
        <v>6000</v>
      </c>
      <c r="AF410" s="19" t="s">
        <v>38</v>
      </c>
      <c r="AG410" s="19"/>
      <c r="AH410" t="e">
        <f>VLOOKUP(C410,[1]Sheet2!$A$1:$B$17,2,0)</f>
        <v>#N/A</v>
      </c>
    </row>
    <row r="411" spans="1:34" ht="11.25" customHeight="1">
      <c r="A411" s="20" t="s">
        <v>47</v>
      </c>
      <c r="B411" s="20"/>
      <c r="C411" s="20"/>
      <c r="D411" s="20"/>
      <c r="E411" s="20"/>
      <c r="F411" s="2">
        <v>4</v>
      </c>
      <c r="G411" s="11"/>
      <c r="H411" s="11"/>
      <c r="I411" s="11"/>
      <c r="J411" s="11"/>
      <c r="K411" s="11"/>
      <c r="L411" s="11"/>
      <c r="M411" s="11"/>
      <c r="N411" s="11"/>
      <c r="O411" s="6" t="s">
        <v>592</v>
      </c>
      <c r="P411" s="6" t="s">
        <v>593</v>
      </c>
      <c r="Q411" s="6" t="s">
        <v>594</v>
      </c>
      <c r="R411" s="6" t="s">
        <v>594</v>
      </c>
      <c r="S411" s="6" t="s">
        <v>594</v>
      </c>
      <c r="T411" s="6" t="s">
        <v>594</v>
      </c>
      <c r="U411" s="21" t="s">
        <v>595</v>
      </c>
      <c r="V411" s="21"/>
      <c r="W411" s="21" t="s">
        <v>596</v>
      </c>
      <c r="X411" s="21"/>
      <c r="Y411" s="21" t="s">
        <v>596</v>
      </c>
      <c r="Z411" s="21"/>
      <c r="AA411" s="21" t="s">
        <v>596</v>
      </c>
      <c r="AB411" s="21"/>
      <c r="AC411" s="6" t="s">
        <v>596</v>
      </c>
      <c r="AD411" s="12"/>
      <c r="AE411" s="12"/>
      <c r="AF411" s="12"/>
      <c r="AG411" s="12"/>
      <c r="AH411" t="e">
        <f>VLOOKUP(C411,[1]Sheet2!$A$1:$B$17,2,0)</f>
        <v>#N/A</v>
      </c>
    </row>
    <row r="412" spans="1:34" ht="19.5" customHeight="1">
      <c r="A412" s="2">
        <v>329</v>
      </c>
      <c r="B412" s="3" t="s">
        <v>588</v>
      </c>
      <c r="C412" s="16" t="s">
        <v>597</v>
      </c>
      <c r="D412" s="16"/>
      <c r="E412" s="16"/>
      <c r="F412" s="4" t="s">
        <v>564</v>
      </c>
      <c r="G412" s="4" t="s">
        <v>582</v>
      </c>
      <c r="H412" s="17" t="s">
        <v>163</v>
      </c>
      <c r="I412" s="17"/>
      <c r="J412" s="17" t="s">
        <v>33</v>
      </c>
      <c r="K412" s="17"/>
      <c r="L412" s="3" t="s">
        <v>34</v>
      </c>
      <c r="M412" s="17" t="s">
        <v>35</v>
      </c>
      <c r="N412" s="17"/>
      <c r="O412" s="5">
        <v>16000</v>
      </c>
      <c r="P412" s="5">
        <v>8000</v>
      </c>
      <c r="Q412" s="5">
        <v>2000</v>
      </c>
      <c r="R412" s="5">
        <v>2000</v>
      </c>
      <c r="S412" s="5">
        <v>2000</v>
      </c>
      <c r="T412" s="5">
        <v>2000</v>
      </c>
      <c r="U412" s="18">
        <v>8000</v>
      </c>
      <c r="V412" s="18"/>
      <c r="W412" s="18">
        <v>2000</v>
      </c>
      <c r="X412" s="18"/>
      <c r="Y412" s="18">
        <v>2000</v>
      </c>
      <c r="Z412" s="18"/>
      <c r="AA412" s="18">
        <v>2000</v>
      </c>
      <c r="AB412" s="18"/>
      <c r="AC412" s="5">
        <v>2000</v>
      </c>
      <c r="AD412" s="5"/>
      <c r="AE412" s="5">
        <v>0</v>
      </c>
      <c r="AF412" s="19" t="s">
        <v>44</v>
      </c>
      <c r="AG412" s="19"/>
      <c r="AH412" t="e">
        <f>VLOOKUP(C412,[1]Sheet2!$A$1:$B$17,2,0)</f>
        <v>#N/A</v>
      </c>
    </row>
    <row r="413" spans="1:34" ht="18.75" customHeight="1">
      <c r="A413" s="2">
        <v>330</v>
      </c>
      <c r="B413" s="3" t="s">
        <v>588</v>
      </c>
      <c r="C413" s="16" t="s">
        <v>597</v>
      </c>
      <c r="D413" s="16"/>
      <c r="E413" s="16"/>
      <c r="F413" s="4" t="s">
        <v>564</v>
      </c>
      <c r="G413" s="4" t="s">
        <v>582</v>
      </c>
      <c r="H413" s="17" t="s">
        <v>163</v>
      </c>
      <c r="I413" s="17"/>
      <c r="J413" s="17" t="s">
        <v>33</v>
      </c>
      <c r="K413" s="17"/>
      <c r="L413" s="3" t="s">
        <v>34</v>
      </c>
      <c r="M413" s="17" t="s">
        <v>35</v>
      </c>
      <c r="N413" s="17"/>
      <c r="O413" s="5">
        <v>175000</v>
      </c>
      <c r="P413" s="5">
        <v>75000</v>
      </c>
      <c r="Q413" s="5"/>
      <c r="R413" s="5">
        <v>25000</v>
      </c>
      <c r="S413" s="5">
        <v>25000</v>
      </c>
      <c r="T413" s="5">
        <v>25000</v>
      </c>
      <c r="U413" s="18">
        <v>100000</v>
      </c>
      <c r="V413" s="18"/>
      <c r="W413" s="18">
        <v>25000</v>
      </c>
      <c r="X413" s="18"/>
      <c r="Y413" s="18">
        <v>25000</v>
      </c>
      <c r="Z413" s="18"/>
      <c r="AA413" s="18">
        <v>25000</v>
      </c>
      <c r="AB413" s="18"/>
      <c r="AC413" s="5">
        <v>25000</v>
      </c>
      <c r="AD413" s="5"/>
      <c r="AE413" s="5">
        <v>0</v>
      </c>
      <c r="AF413" s="19" t="s">
        <v>36</v>
      </c>
      <c r="AG413" s="19"/>
      <c r="AH413" t="e">
        <f>VLOOKUP(C413,[1]Sheet2!$A$1:$B$17,2,0)</f>
        <v>#N/A</v>
      </c>
    </row>
    <row r="414" spans="1:34" ht="18.75" customHeight="1">
      <c r="A414" s="2">
        <v>331</v>
      </c>
      <c r="B414" s="3" t="s">
        <v>588</v>
      </c>
      <c r="C414" s="16" t="s">
        <v>597</v>
      </c>
      <c r="D414" s="16"/>
      <c r="E414" s="16"/>
      <c r="F414" s="4" t="s">
        <v>564</v>
      </c>
      <c r="G414" s="4" t="s">
        <v>582</v>
      </c>
      <c r="H414" s="17" t="s">
        <v>163</v>
      </c>
      <c r="I414" s="17"/>
      <c r="J414" s="17" t="s">
        <v>33</v>
      </c>
      <c r="K414" s="17"/>
      <c r="L414" s="3" t="s">
        <v>34</v>
      </c>
      <c r="M414" s="17" t="s">
        <v>35</v>
      </c>
      <c r="N414" s="17"/>
      <c r="O414" s="5">
        <v>272000</v>
      </c>
      <c r="P414" s="5">
        <v>136000</v>
      </c>
      <c r="Q414" s="5">
        <v>34000</v>
      </c>
      <c r="R414" s="5">
        <v>34000</v>
      </c>
      <c r="S414" s="5">
        <v>34000</v>
      </c>
      <c r="T414" s="5">
        <v>34000</v>
      </c>
      <c r="U414" s="18">
        <v>136000</v>
      </c>
      <c r="V414" s="18"/>
      <c r="W414" s="18">
        <v>34000</v>
      </c>
      <c r="X414" s="18"/>
      <c r="Y414" s="18">
        <v>34000</v>
      </c>
      <c r="Z414" s="18"/>
      <c r="AA414" s="18">
        <v>34000</v>
      </c>
      <c r="AB414" s="18"/>
      <c r="AC414" s="5">
        <v>34000</v>
      </c>
      <c r="AD414" s="5">
        <v>116212</v>
      </c>
      <c r="AE414" s="5">
        <v>2000</v>
      </c>
      <c r="AF414" s="19" t="s">
        <v>46</v>
      </c>
      <c r="AG414" s="19"/>
      <c r="AH414" t="e">
        <f>VLOOKUP(C414,[1]Sheet2!$A$1:$B$17,2,0)</f>
        <v>#N/A</v>
      </c>
    </row>
    <row r="415" spans="1:34" ht="18.75" customHeight="1">
      <c r="A415" s="2">
        <v>332</v>
      </c>
      <c r="B415" s="3" t="s">
        <v>588</v>
      </c>
      <c r="C415" s="16" t="s">
        <v>597</v>
      </c>
      <c r="D415" s="16"/>
      <c r="E415" s="16"/>
      <c r="F415" s="4" t="s">
        <v>564</v>
      </c>
      <c r="G415" s="4" t="s">
        <v>582</v>
      </c>
      <c r="H415" s="17" t="s">
        <v>163</v>
      </c>
      <c r="I415" s="17"/>
      <c r="J415" s="17" t="s">
        <v>33</v>
      </c>
      <c r="K415" s="17"/>
      <c r="L415" s="3" t="s">
        <v>34</v>
      </c>
      <c r="M415" s="17" t="s">
        <v>35</v>
      </c>
      <c r="N415" s="17"/>
      <c r="O415" s="5">
        <v>140000</v>
      </c>
      <c r="P415" s="5">
        <v>70000</v>
      </c>
      <c r="Q415" s="5">
        <v>17500</v>
      </c>
      <c r="R415" s="5">
        <v>17500</v>
      </c>
      <c r="S415" s="5">
        <v>17500</v>
      </c>
      <c r="T415" s="5">
        <v>17500</v>
      </c>
      <c r="U415" s="18">
        <v>70000</v>
      </c>
      <c r="V415" s="18"/>
      <c r="W415" s="18">
        <v>17500</v>
      </c>
      <c r="X415" s="18"/>
      <c r="Y415" s="18">
        <v>17500</v>
      </c>
      <c r="Z415" s="18"/>
      <c r="AA415" s="18">
        <v>17500</v>
      </c>
      <c r="AB415" s="18"/>
      <c r="AC415" s="5">
        <v>17500</v>
      </c>
      <c r="AD415" s="5"/>
      <c r="AE415" s="5">
        <v>0</v>
      </c>
      <c r="AF415" s="19" t="s">
        <v>45</v>
      </c>
      <c r="AG415" s="19"/>
      <c r="AH415" t="e">
        <f>VLOOKUP(C415,[1]Sheet2!$A$1:$B$17,2,0)</f>
        <v>#N/A</v>
      </c>
    </row>
    <row r="416" spans="1:34" ht="12" customHeight="1">
      <c r="A416" s="20" t="s">
        <v>47</v>
      </c>
      <c r="B416" s="20"/>
      <c r="C416" s="20"/>
      <c r="D416" s="20"/>
      <c r="E416" s="20"/>
      <c r="F416" s="2">
        <v>4</v>
      </c>
      <c r="G416" s="11"/>
      <c r="H416" s="11"/>
      <c r="I416" s="11"/>
      <c r="J416" s="11"/>
      <c r="K416" s="11"/>
      <c r="L416" s="11"/>
      <c r="M416" s="11"/>
      <c r="N416" s="11"/>
      <c r="O416" s="6" t="s">
        <v>598</v>
      </c>
      <c r="P416" s="6" t="s">
        <v>599</v>
      </c>
      <c r="Q416" s="6" t="s">
        <v>308</v>
      </c>
      <c r="R416" s="6" t="s">
        <v>600</v>
      </c>
      <c r="S416" s="6" t="s">
        <v>600</v>
      </c>
      <c r="T416" s="6" t="s">
        <v>600</v>
      </c>
      <c r="U416" s="21" t="s">
        <v>601</v>
      </c>
      <c r="V416" s="21"/>
      <c r="W416" s="21" t="s">
        <v>600</v>
      </c>
      <c r="X416" s="21"/>
      <c r="Y416" s="21" t="s">
        <v>600</v>
      </c>
      <c r="Z416" s="21"/>
      <c r="AA416" s="21" t="s">
        <v>600</v>
      </c>
      <c r="AB416" s="21"/>
      <c r="AC416" s="6" t="s">
        <v>600</v>
      </c>
      <c r="AD416" s="12"/>
      <c r="AE416" s="12"/>
      <c r="AF416" s="12"/>
      <c r="AG416" s="12"/>
      <c r="AH416" t="e">
        <f>VLOOKUP(C416,[1]Sheet2!$A$1:$B$17,2,0)</f>
        <v>#N/A</v>
      </c>
    </row>
    <row r="417" spans="1:34" ht="18.75" customHeight="1">
      <c r="A417" s="2">
        <v>333</v>
      </c>
      <c r="B417" s="3" t="s">
        <v>588</v>
      </c>
      <c r="C417" s="16" t="s">
        <v>602</v>
      </c>
      <c r="D417" s="16"/>
      <c r="E417" s="16"/>
      <c r="F417" s="4" t="s">
        <v>564</v>
      </c>
      <c r="G417" s="4" t="s">
        <v>582</v>
      </c>
      <c r="H417" s="17" t="s">
        <v>163</v>
      </c>
      <c r="I417" s="17"/>
      <c r="J417" s="17" t="s">
        <v>33</v>
      </c>
      <c r="K417" s="17"/>
      <c r="L417" s="3" t="s">
        <v>57</v>
      </c>
      <c r="M417" s="17" t="s">
        <v>35</v>
      </c>
      <c r="N417" s="17"/>
      <c r="O417" s="5">
        <v>70000</v>
      </c>
      <c r="P417" s="5">
        <v>28000</v>
      </c>
      <c r="Q417" s="5"/>
      <c r="R417" s="5">
        <v>9000</v>
      </c>
      <c r="S417" s="5">
        <v>9000</v>
      </c>
      <c r="T417" s="5">
        <v>10000</v>
      </c>
      <c r="U417" s="18">
        <v>42000</v>
      </c>
      <c r="V417" s="18"/>
      <c r="W417" s="18">
        <v>10000</v>
      </c>
      <c r="X417" s="18"/>
      <c r="Y417" s="18">
        <v>10000</v>
      </c>
      <c r="Z417" s="18"/>
      <c r="AA417" s="18">
        <v>11000</v>
      </c>
      <c r="AB417" s="18"/>
      <c r="AC417" s="5">
        <v>11000</v>
      </c>
      <c r="AD417" s="5">
        <v>42503</v>
      </c>
      <c r="AE417" s="5">
        <v>2500</v>
      </c>
      <c r="AF417" s="19" t="s">
        <v>37</v>
      </c>
      <c r="AG417" s="19"/>
      <c r="AH417" t="e">
        <f>VLOOKUP(C417,[1]Sheet2!$A$1:$B$17,2,0)</f>
        <v>#N/A</v>
      </c>
    </row>
    <row r="418" spans="1:34" ht="18.75" customHeight="1">
      <c r="A418" s="2">
        <v>334</v>
      </c>
      <c r="B418" s="3" t="s">
        <v>588</v>
      </c>
      <c r="C418" s="16" t="s">
        <v>602</v>
      </c>
      <c r="D418" s="16"/>
      <c r="E418" s="16"/>
      <c r="F418" s="4" t="s">
        <v>564</v>
      </c>
      <c r="G418" s="4" t="s">
        <v>582</v>
      </c>
      <c r="H418" s="17" t="s">
        <v>163</v>
      </c>
      <c r="I418" s="17"/>
      <c r="J418" s="17" t="s">
        <v>33</v>
      </c>
      <c r="K418" s="17"/>
      <c r="L418" s="3" t="s">
        <v>57</v>
      </c>
      <c r="M418" s="17" t="s">
        <v>35</v>
      </c>
      <c r="N418" s="17"/>
      <c r="O418" s="5">
        <v>584000</v>
      </c>
      <c r="P418" s="5">
        <v>292000</v>
      </c>
      <c r="Q418" s="5">
        <v>73000</v>
      </c>
      <c r="R418" s="5">
        <v>73000</v>
      </c>
      <c r="S418" s="5">
        <v>73000</v>
      </c>
      <c r="T418" s="5">
        <v>73000</v>
      </c>
      <c r="U418" s="18">
        <v>292000</v>
      </c>
      <c r="V418" s="18"/>
      <c r="W418" s="18">
        <v>73000</v>
      </c>
      <c r="X418" s="18"/>
      <c r="Y418" s="18">
        <v>73000</v>
      </c>
      <c r="Z418" s="18"/>
      <c r="AA418" s="18">
        <v>73000</v>
      </c>
      <c r="AB418" s="18"/>
      <c r="AC418" s="5">
        <v>73000</v>
      </c>
      <c r="AD418" s="5">
        <v>245000</v>
      </c>
      <c r="AE418" s="5">
        <v>47800</v>
      </c>
      <c r="AF418" s="19" t="s">
        <v>59</v>
      </c>
      <c r="AG418" s="19"/>
      <c r="AH418" t="e">
        <f>VLOOKUP(C418,[1]Sheet2!$A$1:$B$17,2,0)</f>
        <v>#N/A</v>
      </c>
    </row>
    <row r="419" spans="1:34" ht="19.5" customHeight="1">
      <c r="A419" s="2">
        <v>335</v>
      </c>
      <c r="B419" s="3" t="s">
        <v>588</v>
      </c>
      <c r="C419" s="16" t="s">
        <v>602</v>
      </c>
      <c r="D419" s="16"/>
      <c r="E419" s="16"/>
      <c r="F419" s="4" t="s">
        <v>564</v>
      </c>
      <c r="G419" s="4" t="s">
        <v>582</v>
      </c>
      <c r="H419" s="17" t="s">
        <v>163</v>
      </c>
      <c r="I419" s="17"/>
      <c r="J419" s="17" t="s">
        <v>33</v>
      </c>
      <c r="K419" s="17"/>
      <c r="L419" s="3" t="s">
        <v>57</v>
      </c>
      <c r="M419" s="17" t="s">
        <v>35</v>
      </c>
      <c r="N419" s="17"/>
      <c r="O419" s="5">
        <v>100000</v>
      </c>
      <c r="P419" s="5">
        <v>50000</v>
      </c>
      <c r="Q419" s="5">
        <v>12500</v>
      </c>
      <c r="R419" s="5">
        <v>12500</v>
      </c>
      <c r="S419" s="5">
        <v>12500</v>
      </c>
      <c r="T419" s="5">
        <v>12500</v>
      </c>
      <c r="U419" s="18">
        <v>50000</v>
      </c>
      <c r="V419" s="18"/>
      <c r="W419" s="18">
        <v>12500</v>
      </c>
      <c r="X419" s="18"/>
      <c r="Y419" s="18">
        <v>12500</v>
      </c>
      <c r="Z419" s="18"/>
      <c r="AA419" s="18">
        <v>12500</v>
      </c>
      <c r="AB419" s="18"/>
      <c r="AC419" s="5">
        <v>12500</v>
      </c>
      <c r="AD419" s="5"/>
      <c r="AE419" s="5">
        <v>0</v>
      </c>
      <c r="AF419" s="19" t="s">
        <v>45</v>
      </c>
      <c r="AG419" s="19"/>
      <c r="AH419" t="e">
        <f>VLOOKUP(C419,[1]Sheet2!$A$1:$B$17,2,0)</f>
        <v>#N/A</v>
      </c>
    </row>
    <row r="420" spans="1:34" ht="18.75" customHeight="1">
      <c r="A420" s="2">
        <v>336</v>
      </c>
      <c r="B420" s="3" t="s">
        <v>588</v>
      </c>
      <c r="C420" s="16" t="s">
        <v>602</v>
      </c>
      <c r="D420" s="16"/>
      <c r="E420" s="16"/>
      <c r="F420" s="4" t="s">
        <v>564</v>
      </c>
      <c r="G420" s="4" t="s">
        <v>582</v>
      </c>
      <c r="H420" s="17" t="s">
        <v>163</v>
      </c>
      <c r="I420" s="17"/>
      <c r="J420" s="17" t="s">
        <v>33</v>
      </c>
      <c r="K420" s="17"/>
      <c r="L420" s="3" t="s">
        <v>57</v>
      </c>
      <c r="M420" s="17" t="s">
        <v>35</v>
      </c>
      <c r="N420" s="17"/>
      <c r="O420" s="5">
        <v>20000</v>
      </c>
      <c r="P420" s="5">
        <v>8000</v>
      </c>
      <c r="Q420" s="5">
        <v>2000</v>
      </c>
      <c r="R420" s="5">
        <v>2000</v>
      </c>
      <c r="S420" s="5">
        <v>2000</v>
      </c>
      <c r="T420" s="5">
        <v>2000</v>
      </c>
      <c r="U420" s="18">
        <v>12000</v>
      </c>
      <c r="V420" s="18"/>
      <c r="W420" s="18">
        <v>3000</v>
      </c>
      <c r="X420" s="18"/>
      <c r="Y420" s="18">
        <v>3000</v>
      </c>
      <c r="Z420" s="18"/>
      <c r="AA420" s="18">
        <v>3000</v>
      </c>
      <c r="AB420" s="18"/>
      <c r="AC420" s="5">
        <v>3000</v>
      </c>
      <c r="AD420" s="5"/>
      <c r="AE420" s="5">
        <v>0</v>
      </c>
      <c r="AF420" s="19" t="s">
        <v>61</v>
      </c>
      <c r="AG420" s="19"/>
      <c r="AH420" t="e">
        <f>VLOOKUP(C420,[1]Sheet2!$A$1:$B$17,2,0)</f>
        <v>#N/A</v>
      </c>
    </row>
    <row r="421" spans="1:34" ht="18.75" customHeight="1">
      <c r="A421" s="2">
        <v>337</v>
      </c>
      <c r="B421" s="3" t="s">
        <v>588</v>
      </c>
      <c r="C421" s="16" t="s">
        <v>602</v>
      </c>
      <c r="D421" s="16"/>
      <c r="E421" s="16"/>
      <c r="F421" s="4" t="s">
        <v>564</v>
      </c>
      <c r="G421" s="4" t="s">
        <v>582</v>
      </c>
      <c r="H421" s="17" t="s">
        <v>163</v>
      </c>
      <c r="I421" s="17"/>
      <c r="J421" s="17" t="s">
        <v>33</v>
      </c>
      <c r="K421" s="17"/>
      <c r="L421" s="3" t="s">
        <v>57</v>
      </c>
      <c r="M421" s="17" t="s">
        <v>35</v>
      </c>
      <c r="N421" s="17"/>
      <c r="O421" s="5">
        <v>320000</v>
      </c>
      <c r="P421" s="5">
        <v>160000</v>
      </c>
      <c r="Q421" s="5">
        <v>40000</v>
      </c>
      <c r="R421" s="5">
        <v>40000</v>
      </c>
      <c r="S421" s="5">
        <v>40000</v>
      </c>
      <c r="T421" s="5">
        <v>40000</v>
      </c>
      <c r="U421" s="18">
        <v>160000</v>
      </c>
      <c r="V421" s="18"/>
      <c r="W421" s="18">
        <v>40000</v>
      </c>
      <c r="X421" s="18"/>
      <c r="Y421" s="18">
        <v>40000</v>
      </c>
      <c r="Z421" s="18"/>
      <c r="AA421" s="18">
        <v>40000</v>
      </c>
      <c r="AB421" s="18"/>
      <c r="AC421" s="5">
        <v>40000</v>
      </c>
      <c r="AD421" s="5">
        <v>83466</v>
      </c>
      <c r="AE421" s="5">
        <v>33319</v>
      </c>
      <c r="AF421" s="19" t="s">
        <v>42</v>
      </c>
      <c r="AG421" s="19"/>
      <c r="AH421" t="e">
        <f>VLOOKUP(C421,[1]Sheet2!$A$1:$B$17,2,0)</f>
        <v>#N/A</v>
      </c>
    </row>
    <row r="422" spans="1:34" ht="18.75" customHeight="1">
      <c r="A422" s="2">
        <v>338</v>
      </c>
      <c r="B422" s="3" t="s">
        <v>588</v>
      </c>
      <c r="C422" s="16" t="s">
        <v>602</v>
      </c>
      <c r="D422" s="16"/>
      <c r="E422" s="16"/>
      <c r="F422" s="4" t="s">
        <v>564</v>
      </c>
      <c r="G422" s="4" t="s">
        <v>582</v>
      </c>
      <c r="H422" s="17" t="s">
        <v>163</v>
      </c>
      <c r="I422" s="17"/>
      <c r="J422" s="17" t="s">
        <v>33</v>
      </c>
      <c r="K422" s="17"/>
      <c r="L422" s="3" t="s">
        <v>57</v>
      </c>
      <c r="M422" s="17" t="s">
        <v>35</v>
      </c>
      <c r="N422" s="17"/>
      <c r="O422" s="5">
        <v>80000</v>
      </c>
      <c r="P422" s="5">
        <v>40000</v>
      </c>
      <c r="Q422" s="5">
        <v>10000</v>
      </c>
      <c r="R422" s="5">
        <v>10000</v>
      </c>
      <c r="S422" s="5">
        <v>10000</v>
      </c>
      <c r="T422" s="5">
        <v>10000</v>
      </c>
      <c r="U422" s="18">
        <v>40000</v>
      </c>
      <c r="V422" s="18"/>
      <c r="W422" s="18">
        <v>10000</v>
      </c>
      <c r="X422" s="18"/>
      <c r="Y422" s="18">
        <v>10000</v>
      </c>
      <c r="Z422" s="18"/>
      <c r="AA422" s="18">
        <v>10000</v>
      </c>
      <c r="AB422" s="18"/>
      <c r="AC422" s="5">
        <v>10000</v>
      </c>
      <c r="AD422" s="5">
        <v>35000</v>
      </c>
      <c r="AE422" s="5"/>
      <c r="AF422" s="19" t="s">
        <v>46</v>
      </c>
      <c r="AG422" s="19"/>
      <c r="AH422" t="e">
        <f>VLOOKUP(C422,[1]Sheet2!$A$1:$B$17,2,0)</f>
        <v>#N/A</v>
      </c>
    </row>
    <row r="423" spans="1:34" ht="19.5" customHeight="1">
      <c r="A423" s="2">
        <v>339</v>
      </c>
      <c r="B423" s="3" t="s">
        <v>588</v>
      </c>
      <c r="C423" s="16" t="s">
        <v>602</v>
      </c>
      <c r="D423" s="16"/>
      <c r="E423" s="16"/>
      <c r="F423" s="4" t="s">
        <v>564</v>
      </c>
      <c r="G423" s="4" t="s">
        <v>582</v>
      </c>
      <c r="H423" s="17" t="s">
        <v>163</v>
      </c>
      <c r="I423" s="17"/>
      <c r="J423" s="17" t="s">
        <v>33</v>
      </c>
      <c r="K423" s="17"/>
      <c r="L423" s="3" t="s">
        <v>57</v>
      </c>
      <c r="M423" s="17" t="s">
        <v>35</v>
      </c>
      <c r="N423" s="17"/>
      <c r="O423" s="5">
        <v>44000</v>
      </c>
      <c r="P423" s="5">
        <v>22000</v>
      </c>
      <c r="Q423" s="5">
        <v>5500</v>
      </c>
      <c r="R423" s="5">
        <v>5500</v>
      </c>
      <c r="S423" s="5">
        <v>5500</v>
      </c>
      <c r="T423" s="5">
        <v>5500</v>
      </c>
      <c r="U423" s="18">
        <v>22000</v>
      </c>
      <c r="V423" s="18"/>
      <c r="W423" s="18">
        <v>5500</v>
      </c>
      <c r="X423" s="18"/>
      <c r="Y423" s="18">
        <v>5500</v>
      </c>
      <c r="Z423" s="18"/>
      <c r="AA423" s="18">
        <v>5500</v>
      </c>
      <c r="AB423" s="18"/>
      <c r="AC423" s="5">
        <v>5500</v>
      </c>
      <c r="AD423" s="5"/>
      <c r="AE423" s="5"/>
      <c r="AF423" s="19" t="s">
        <v>39</v>
      </c>
      <c r="AG423" s="19"/>
      <c r="AH423" t="e">
        <f>VLOOKUP(C423,[1]Sheet2!$A$1:$B$17,2,0)</f>
        <v>#N/A</v>
      </c>
    </row>
    <row r="424" spans="1:34" ht="18.75" customHeight="1">
      <c r="A424" s="2">
        <v>340</v>
      </c>
      <c r="B424" s="3" t="s">
        <v>588</v>
      </c>
      <c r="C424" s="16" t="s">
        <v>602</v>
      </c>
      <c r="D424" s="16"/>
      <c r="E424" s="16"/>
      <c r="F424" s="4" t="s">
        <v>564</v>
      </c>
      <c r="G424" s="4" t="s">
        <v>582</v>
      </c>
      <c r="H424" s="17" t="s">
        <v>163</v>
      </c>
      <c r="I424" s="17"/>
      <c r="J424" s="17" t="s">
        <v>33</v>
      </c>
      <c r="K424" s="17"/>
      <c r="L424" s="3" t="s">
        <v>57</v>
      </c>
      <c r="M424" s="17" t="s">
        <v>35</v>
      </c>
      <c r="N424" s="17"/>
      <c r="O424" s="5">
        <v>108000</v>
      </c>
      <c r="P424" s="5">
        <v>54000</v>
      </c>
      <c r="Q424" s="5">
        <v>13500</v>
      </c>
      <c r="R424" s="5">
        <v>13500</v>
      </c>
      <c r="S424" s="5">
        <v>13500</v>
      </c>
      <c r="T424" s="5">
        <v>13500</v>
      </c>
      <c r="U424" s="18">
        <v>54000</v>
      </c>
      <c r="V424" s="18"/>
      <c r="W424" s="18">
        <v>13500</v>
      </c>
      <c r="X424" s="18"/>
      <c r="Y424" s="18">
        <v>13500</v>
      </c>
      <c r="Z424" s="18"/>
      <c r="AA424" s="18">
        <v>13500</v>
      </c>
      <c r="AB424" s="18"/>
      <c r="AC424" s="5">
        <v>13500</v>
      </c>
      <c r="AD424" s="2"/>
      <c r="AE424" s="2"/>
      <c r="AF424" s="19" t="s">
        <v>58</v>
      </c>
      <c r="AG424" s="19"/>
      <c r="AH424" t="e">
        <f>VLOOKUP(C424,[1]Sheet2!$A$1:$B$17,2,0)</f>
        <v>#N/A</v>
      </c>
    </row>
    <row r="425" spans="1:34" ht="18.75" customHeight="1">
      <c r="A425" s="2">
        <v>341</v>
      </c>
      <c r="B425" s="3" t="s">
        <v>588</v>
      </c>
      <c r="C425" s="16" t="s">
        <v>602</v>
      </c>
      <c r="D425" s="16"/>
      <c r="E425" s="16"/>
      <c r="F425" s="4" t="s">
        <v>564</v>
      </c>
      <c r="G425" s="4" t="s">
        <v>582</v>
      </c>
      <c r="H425" s="17" t="s">
        <v>163</v>
      </c>
      <c r="I425" s="17"/>
      <c r="J425" s="17" t="s">
        <v>33</v>
      </c>
      <c r="K425" s="17"/>
      <c r="L425" s="3" t="s">
        <v>57</v>
      </c>
      <c r="M425" s="17" t="s">
        <v>35</v>
      </c>
      <c r="N425" s="17"/>
      <c r="O425" s="5">
        <v>560000</v>
      </c>
      <c r="P425" s="5">
        <v>240000</v>
      </c>
      <c r="Q425" s="5"/>
      <c r="R425" s="5">
        <v>80000</v>
      </c>
      <c r="S425" s="5">
        <v>80000</v>
      </c>
      <c r="T425" s="5">
        <v>80000</v>
      </c>
      <c r="U425" s="18">
        <v>320000</v>
      </c>
      <c r="V425" s="18"/>
      <c r="W425" s="18">
        <v>80000</v>
      </c>
      <c r="X425" s="18"/>
      <c r="Y425" s="18">
        <v>80000</v>
      </c>
      <c r="Z425" s="18"/>
      <c r="AA425" s="18">
        <v>80000</v>
      </c>
      <c r="AB425" s="18"/>
      <c r="AC425" s="5">
        <v>80000</v>
      </c>
      <c r="AD425" s="5">
        <v>50255</v>
      </c>
      <c r="AE425" s="5">
        <v>4745</v>
      </c>
      <c r="AF425" s="19" t="s">
        <v>36</v>
      </c>
      <c r="AG425" s="19"/>
      <c r="AH425" t="e">
        <f>VLOOKUP(C425,[1]Sheet2!$A$1:$B$17,2,0)</f>
        <v>#N/A</v>
      </c>
    </row>
    <row r="426" spans="1:34" ht="18.75" customHeight="1">
      <c r="A426" s="2">
        <v>342</v>
      </c>
      <c r="B426" s="3" t="s">
        <v>588</v>
      </c>
      <c r="C426" s="16" t="s">
        <v>602</v>
      </c>
      <c r="D426" s="16"/>
      <c r="E426" s="16"/>
      <c r="F426" s="4" t="s">
        <v>564</v>
      </c>
      <c r="G426" s="4" t="s">
        <v>582</v>
      </c>
      <c r="H426" s="17" t="s">
        <v>163</v>
      </c>
      <c r="I426" s="17"/>
      <c r="J426" s="17" t="s">
        <v>33</v>
      </c>
      <c r="K426" s="17"/>
      <c r="L426" s="3" t="s">
        <v>57</v>
      </c>
      <c r="M426" s="17" t="s">
        <v>35</v>
      </c>
      <c r="N426" s="17"/>
      <c r="O426" s="5">
        <v>258000</v>
      </c>
      <c r="P426" s="5">
        <v>128000</v>
      </c>
      <c r="Q426" s="5">
        <v>32000</v>
      </c>
      <c r="R426" s="5">
        <v>32000</v>
      </c>
      <c r="S426" s="5">
        <v>32000</v>
      </c>
      <c r="T426" s="5">
        <v>32000</v>
      </c>
      <c r="U426" s="18">
        <v>130000</v>
      </c>
      <c r="V426" s="18"/>
      <c r="W426" s="18">
        <v>32500</v>
      </c>
      <c r="X426" s="18"/>
      <c r="Y426" s="18">
        <v>32500</v>
      </c>
      <c r="Z426" s="18"/>
      <c r="AA426" s="18">
        <v>32500</v>
      </c>
      <c r="AB426" s="18"/>
      <c r="AC426" s="5">
        <v>32500</v>
      </c>
      <c r="AD426" s="5"/>
      <c r="AE426" s="5">
        <v>0</v>
      </c>
      <c r="AF426" s="19" t="s">
        <v>60</v>
      </c>
      <c r="AG426" s="19"/>
      <c r="AH426" t="e">
        <f>VLOOKUP(C426,[1]Sheet2!$A$1:$B$17,2,0)</f>
        <v>#N/A</v>
      </c>
    </row>
    <row r="427" spans="1:34" ht="12" customHeight="1">
      <c r="A427" s="20" t="s">
        <v>47</v>
      </c>
      <c r="B427" s="20"/>
      <c r="C427" s="20"/>
      <c r="D427" s="20"/>
      <c r="E427" s="20"/>
      <c r="F427" s="2">
        <v>10</v>
      </c>
      <c r="G427" s="11"/>
      <c r="H427" s="11"/>
      <c r="I427" s="11"/>
      <c r="J427" s="11"/>
      <c r="K427" s="11"/>
      <c r="L427" s="11"/>
      <c r="M427" s="11"/>
      <c r="N427" s="11"/>
      <c r="O427" s="6" t="s">
        <v>603</v>
      </c>
      <c r="P427" s="6" t="s">
        <v>604</v>
      </c>
      <c r="Q427" s="6" t="s">
        <v>605</v>
      </c>
      <c r="R427" s="6" t="s">
        <v>606</v>
      </c>
      <c r="S427" s="6" t="s">
        <v>606</v>
      </c>
      <c r="T427" s="6" t="s">
        <v>607</v>
      </c>
      <c r="U427" s="21" t="s">
        <v>608</v>
      </c>
      <c r="V427" s="21"/>
      <c r="W427" s="21" t="s">
        <v>609</v>
      </c>
      <c r="X427" s="21"/>
      <c r="Y427" s="21" t="s">
        <v>609</v>
      </c>
      <c r="Z427" s="21"/>
      <c r="AA427" s="21" t="s">
        <v>610</v>
      </c>
      <c r="AB427" s="21"/>
      <c r="AC427" s="6" t="s">
        <v>610</v>
      </c>
      <c r="AD427" s="12"/>
      <c r="AE427" s="12"/>
      <c r="AF427" s="12"/>
      <c r="AG427" s="12"/>
      <c r="AH427" t="e">
        <f>VLOOKUP(C427,[1]Sheet2!$A$1:$B$17,2,0)</f>
        <v>#N/A</v>
      </c>
    </row>
    <row r="428" spans="1:34" ht="18.75" customHeight="1">
      <c r="A428" s="2">
        <v>343</v>
      </c>
      <c r="B428" s="3" t="s">
        <v>611</v>
      </c>
      <c r="C428" s="16" t="s">
        <v>612</v>
      </c>
      <c r="D428" s="16"/>
      <c r="E428" s="16"/>
      <c r="F428" s="4" t="s">
        <v>613</v>
      </c>
      <c r="G428" s="4" t="s">
        <v>31</v>
      </c>
      <c r="H428" s="17" t="s">
        <v>393</v>
      </c>
      <c r="I428" s="17"/>
      <c r="J428" s="17" t="s">
        <v>33</v>
      </c>
      <c r="K428" s="17"/>
      <c r="L428" s="3" t="s">
        <v>34</v>
      </c>
      <c r="M428" s="17" t="s">
        <v>35</v>
      </c>
      <c r="N428" s="17"/>
      <c r="O428" s="5">
        <v>176000</v>
      </c>
      <c r="P428" s="5">
        <v>88000</v>
      </c>
      <c r="Q428" s="5">
        <v>22000</v>
      </c>
      <c r="R428" s="5">
        <v>22000</v>
      </c>
      <c r="S428" s="5">
        <v>22000</v>
      </c>
      <c r="T428" s="5">
        <v>22000</v>
      </c>
      <c r="U428" s="18">
        <v>88000</v>
      </c>
      <c r="V428" s="18"/>
      <c r="W428" s="18">
        <v>22000</v>
      </c>
      <c r="X428" s="18"/>
      <c r="Y428" s="18">
        <v>22000</v>
      </c>
      <c r="Z428" s="18"/>
      <c r="AA428" s="18">
        <v>22000</v>
      </c>
      <c r="AB428" s="18"/>
      <c r="AC428" s="5">
        <v>22000</v>
      </c>
      <c r="AD428" s="5"/>
      <c r="AE428" s="5">
        <v>0</v>
      </c>
      <c r="AF428" s="19" t="s">
        <v>44</v>
      </c>
      <c r="AG428" s="19"/>
      <c r="AH428" t="e">
        <f>VLOOKUP(C428,[1]Sheet2!$A$1:$B$17,2,0)</f>
        <v>#N/A</v>
      </c>
    </row>
    <row r="429" spans="1:34" ht="12" customHeight="1">
      <c r="A429" s="20" t="s">
        <v>47</v>
      </c>
      <c r="B429" s="20"/>
      <c r="C429" s="20"/>
      <c r="D429" s="20"/>
      <c r="E429" s="20"/>
      <c r="F429" s="2">
        <v>1</v>
      </c>
      <c r="G429" s="11"/>
      <c r="H429" s="11"/>
      <c r="I429" s="11"/>
      <c r="J429" s="11"/>
      <c r="K429" s="11"/>
      <c r="L429" s="11"/>
      <c r="M429" s="11"/>
      <c r="N429" s="11"/>
      <c r="O429" s="6" t="s">
        <v>614</v>
      </c>
      <c r="P429" s="6" t="s">
        <v>82</v>
      </c>
      <c r="Q429" s="6" t="s">
        <v>117</v>
      </c>
      <c r="R429" s="6" t="s">
        <v>117</v>
      </c>
      <c r="S429" s="6" t="s">
        <v>117</v>
      </c>
      <c r="T429" s="6" t="s">
        <v>117</v>
      </c>
      <c r="U429" s="21" t="s">
        <v>82</v>
      </c>
      <c r="V429" s="21"/>
      <c r="W429" s="21" t="s">
        <v>117</v>
      </c>
      <c r="X429" s="21"/>
      <c r="Y429" s="21" t="s">
        <v>117</v>
      </c>
      <c r="Z429" s="21"/>
      <c r="AA429" s="21" t="s">
        <v>117</v>
      </c>
      <c r="AB429" s="21"/>
      <c r="AC429" s="6" t="s">
        <v>117</v>
      </c>
      <c r="AD429" s="12"/>
      <c r="AE429" s="12"/>
      <c r="AF429" s="12"/>
      <c r="AG429" s="12"/>
      <c r="AH429" t="e">
        <f>VLOOKUP(C429,[1]Sheet2!$A$1:$B$17,2,0)</f>
        <v>#N/A</v>
      </c>
    </row>
    <row r="430" spans="1:34" ht="18.75" customHeight="1">
      <c r="A430" s="2">
        <v>344</v>
      </c>
      <c r="B430" s="3" t="s">
        <v>611</v>
      </c>
      <c r="C430" s="16" t="s">
        <v>615</v>
      </c>
      <c r="D430" s="16"/>
      <c r="E430" s="16"/>
      <c r="F430" s="4" t="s">
        <v>613</v>
      </c>
      <c r="G430" s="4" t="s">
        <v>31</v>
      </c>
      <c r="H430" s="17" t="s">
        <v>393</v>
      </c>
      <c r="I430" s="17"/>
      <c r="J430" s="17" t="s">
        <v>33</v>
      </c>
      <c r="K430" s="17"/>
      <c r="L430" s="3" t="s">
        <v>57</v>
      </c>
      <c r="M430" s="17" t="s">
        <v>35</v>
      </c>
      <c r="N430" s="17"/>
      <c r="O430" s="5">
        <v>600000</v>
      </c>
      <c r="P430" s="5">
        <v>300000</v>
      </c>
      <c r="Q430" s="5">
        <v>75000</v>
      </c>
      <c r="R430" s="5">
        <v>75000</v>
      </c>
      <c r="S430" s="5">
        <v>75000</v>
      </c>
      <c r="T430" s="5">
        <v>75000</v>
      </c>
      <c r="U430" s="18">
        <v>300000</v>
      </c>
      <c r="V430" s="18"/>
      <c r="W430" s="18">
        <v>75000</v>
      </c>
      <c r="X430" s="18"/>
      <c r="Y430" s="18">
        <v>75000</v>
      </c>
      <c r="Z430" s="18"/>
      <c r="AA430" s="18">
        <v>75000</v>
      </c>
      <c r="AB430" s="18"/>
      <c r="AC430" s="5">
        <v>75000</v>
      </c>
      <c r="AD430" s="5"/>
      <c r="AE430" s="5">
        <v>0</v>
      </c>
      <c r="AF430" s="19" t="s">
        <v>60</v>
      </c>
      <c r="AG430" s="19"/>
      <c r="AH430" t="e">
        <f>VLOOKUP(C430,[1]Sheet2!$A$1:$B$17,2,0)</f>
        <v>#N/A</v>
      </c>
    </row>
    <row r="431" spans="1:34" ht="19.5" customHeight="1">
      <c r="A431" s="2">
        <v>345</v>
      </c>
      <c r="B431" s="3" t="s">
        <v>611</v>
      </c>
      <c r="C431" s="16" t="s">
        <v>615</v>
      </c>
      <c r="D431" s="16"/>
      <c r="E431" s="16"/>
      <c r="F431" s="4" t="s">
        <v>613</v>
      </c>
      <c r="G431" s="4" t="s">
        <v>31</v>
      </c>
      <c r="H431" s="17" t="s">
        <v>393</v>
      </c>
      <c r="I431" s="17"/>
      <c r="J431" s="17" t="s">
        <v>33</v>
      </c>
      <c r="K431" s="17"/>
      <c r="L431" s="3" t="s">
        <v>57</v>
      </c>
      <c r="M431" s="17" t="s">
        <v>35</v>
      </c>
      <c r="N431" s="17"/>
      <c r="O431" s="5">
        <v>37800</v>
      </c>
      <c r="P431" s="5">
        <v>18000</v>
      </c>
      <c r="Q431" s="5">
        <v>4500</v>
      </c>
      <c r="R431" s="5">
        <v>4500</v>
      </c>
      <c r="S431" s="5">
        <v>4500</v>
      </c>
      <c r="T431" s="5">
        <v>4500</v>
      </c>
      <c r="U431" s="18">
        <v>19800</v>
      </c>
      <c r="V431" s="18"/>
      <c r="W431" s="18">
        <v>4950</v>
      </c>
      <c r="X431" s="18"/>
      <c r="Y431" s="18">
        <v>4950</v>
      </c>
      <c r="Z431" s="18"/>
      <c r="AA431" s="18">
        <v>4950</v>
      </c>
      <c r="AB431" s="18"/>
      <c r="AC431" s="5">
        <v>4950</v>
      </c>
      <c r="AD431" s="5"/>
      <c r="AE431" s="5">
        <v>0</v>
      </c>
      <c r="AF431" s="19" t="s">
        <v>40</v>
      </c>
      <c r="AG431" s="19"/>
      <c r="AH431" t="e">
        <f>VLOOKUP(C431,[1]Sheet2!$A$1:$B$17,2,0)</f>
        <v>#N/A</v>
      </c>
    </row>
    <row r="432" spans="1:34" ht="18.75" customHeight="1">
      <c r="A432" s="2">
        <v>346</v>
      </c>
      <c r="B432" s="3" t="s">
        <v>611</v>
      </c>
      <c r="C432" s="16" t="s">
        <v>615</v>
      </c>
      <c r="D432" s="16"/>
      <c r="E432" s="16"/>
      <c r="F432" s="4" t="s">
        <v>613</v>
      </c>
      <c r="G432" s="4" t="s">
        <v>31</v>
      </c>
      <c r="H432" s="17" t="s">
        <v>393</v>
      </c>
      <c r="I432" s="17"/>
      <c r="J432" s="17" t="s">
        <v>33</v>
      </c>
      <c r="K432" s="17"/>
      <c r="L432" s="3" t="s">
        <v>57</v>
      </c>
      <c r="M432" s="17" t="s">
        <v>35</v>
      </c>
      <c r="N432" s="17"/>
      <c r="O432" s="5">
        <v>500000</v>
      </c>
      <c r="P432" s="5">
        <v>250000</v>
      </c>
      <c r="Q432" s="5">
        <v>70000</v>
      </c>
      <c r="R432" s="5">
        <v>60000</v>
      </c>
      <c r="S432" s="5">
        <v>60000</v>
      </c>
      <c r="T432" s="5">
        <v>60000</v>
      </c>
      <c r="U432" s="18">
        <v>250000</v>
      </c>
      <c r="V432" s="18"/>
      <c r="W432" s="18">
        <v>70000</v>
      </c>
      <c r="X432" s="18"/>
      <c r="Y432" s="18">
        <v>60000</v>
      </c>
      <c r="Z432" s="18"/>
      <c r="AA432" s="18">
        <v>60000</v>
      </c>
      <c r="AB432" s="18"/>
      <c r="AC432" s="5">
        <v>60000</v>
      </c>
      <c r="AD432" s="5"/>
      <c r="AE432" s="5"/>
      <c r="AF432" s="19" t="s">
        <v>39</v>
      </c>
      <c r="AG432" s="19"/>
      <c r="AH432" t="e">
        <f>VLOOKUP(C432,[1]Sheet2!$A$1:$B$17,2,0)</f>
        <v>#N/A</v>
      </c>
    </row>
    <row r="433" spans="1:34" ht="18.75" customHeight="1">
      <c r="A433" s="2">
        <v>347</v>
      </c>
      <c r="B433" s="3" t="s">
        <v>611</v>
      </c>
      <c r="C433" s="16" t="s">
        <v>615</v>
      </c>
      <c r="D433" s="16"/>
      <c r="E433" s="16"/>
      <c r="F433" s="4" t="s">
        <v>613</v>
      </c>
      <c r="G433" s="4" t="s">
        <v>31</v>
      </c>
      <c r="H433" s="17" t="s">
        <v>393</v>
      </c>
      <c r="I433" s="17"/>
      <c r="J433" s="17" t="s">
        <v>33</v>
      </c>
      <c r="K433" s="17"/>
      <c r="L433" s="3" t="s">
        <v>57</v>
      </c>
      <c r="M433" s="17" t="s">
        <v>35</v>
      </c>
      <c r="N433" s="17"/>
      <c r="O433" s="5">
        <v>455000</v>
      </c>
      <c r="P433" s="5">
        <v>195000</v>
      </c>
      <c r="Q433" s="5"/>
      <c r="R433" s="5">
        <v>65000</v>
      </c>
      <c r="S433" s="5">
        <v>65000</v>
      </c>
      <c r="T433" s="5">
        <v>65000</v>
      </c>
      <c r="U433" s="18">
        <v>260000</v>
      </c>
      <c r="V433" s="18"/>
      <c r="W433" s="18">
        <v>65000</v>
      </c>
      <c r="X433" s="18"/>
      <c r="Y433" s="18">
        <v>65000</v>
      </c>
      <c r="Z433" s="18"/>
      <c r="AA433" s="18">
        <v>65000</v>
      </c>
      <c r="AB433" s="18"/>
      <c r="AC433" s="5">
        <v>65000</v>
      </c>
      <c r="AD433" s="5">
        <v>416482</v>
      </c>
      <c r="AE433" s="5">
        <v>39408</v>
      </c>
      <c r="AF433" s="19" t="s">
        <v>36</v>
      </c>
      <c r="AG433" s="19"/>
      <c r="AH433" t="e">
        <f>VLOOKUP(C433,[1]Sheet2!$A$1:$B$17,2,0)</f>
        <v>#N/A</v>
      </c>
    </row>
    <row r="434" spans="1:34" ht="12" customHeight="1">
      <c r="A434" s="20" t="s">
        <v>47</v>
      </c>
      <c r="B434" s="20"/>
      <c r="C434" s="20"/>
      <c r="D434" s="20"/>
      <c r="E434" s="20"/>
      <c r="F434" s="2">
        <v>4</v>
      </c>
      <c r="G434" s="11"/>
      <c r="H434" s="11"/>
      <c r="I434" s="11"/>
      <c r="J434" s="11"/>
      <c r="K434" s="11"/>
      <c r="L434" s="11"/>
      <c r="M434" s="11"/>
      <c r="N434" s="11"/>
      <c r="O434" s="6" t="s">
        <v>616</v>
      </c>
      <c r="P434" s="6" t="s">
        <v>617</v>
      </c>
      <c r="Q434" s="6" t="s">
        <v>618</v>
      </c>
      <c r="R434" s="6" t="s">
        <v>619</v>
      </c>
      <c r="S434" s="6" t="s">
        <v>619</v>
      </c>
      <c r="T434" s="6" t="s">
        <v>619</v>
      </c>
      <c r="U434" s="21" t="s">
        <v>620</v>
      </c>
      <c r="V434" s="21"/>
      <c r="W434" s="21" t="s">
        <v>621</v>
      </c>
      <c r="X434" s="21"/>
      <c r="Y434" s="21" t="s">
        <v>622</v>
      </c>
      <c r="Z434" s="21"/>
      <c r="AA434" s="21" t="s">
        <v>622</v>
      </c>
      <c r="AB434" s="21"/>
      <c r="AC434" s="6" t="s">
        <v>622</v>
      </c>
      <c r="AD434" s="12"/>
      <c r="AE434" s="12"/>
      <c r="AF434" s="12"/>
      <c r="AG434" s="12"/>
      <c r="AH434" t="e">
        <f>VLOOKUP(C434,[1]Sheet2!$A$1:$B$17,2,0)</f>
        <v>#N/A</v>
      </c>
    </row>
    <row r="435" spans="1:34" ht="18.75" customHeight="1">
      <c r="A435" s="2">
        <v>348</v>
      </c>
      <c r="B435" s="3" t="s">
        <v>611</v>
      </c>
      <c r="C435" s="16" t="s">
        <v>623</v>
      </c>
      <c r="D435" s="16"/>
      <c r="E435" s="16"/>
      <c r="F435" s="4" t="s">
        <v>613</v>
      </c>
      <c r="G435" s="4" t="s">
        <v>69</v>
      </c>
      <c r="H435" s="17" t="s">
        <v>393</v>
      </c>
      <c r="I435" s="17"/>
      <c r="J435" s="17" t="s">
        <v>33</v>
      </c>
      <c r="K435" s="17"/>
      <c r="L435" s="3" t="s">
        <v>34</v>
      </c>
      <c r="M435" s="17" t="s">
        <v>35</v>
      </c>
      <c r="N435" s="17"/>
      <c r="O435" s="5">
        <v>94000</v>
      </c>
      <c r="P435" s="5">
        <v>40000</v>
      </c>
      <c r="Q435" s="5">
        <v>10000</v>
      </c>
      <c r="R435" s="5">
        <v>10000</v>
      </c>
      <c r="S435" s="5">
        <v>10000</v>
      </c>
      <c r="T435" s="5">
        <v>10000</v>
      </c>
      <c r="U435" s="18">
        <v>54000</v>
      </c>
      <c r="V435" s="18"/>
      <c r="W435" s="18">
        <v>12000</v>
      </c>
      <c r="X435" s="18"/>
      <c r="Y435" s="18">
        <v>12000</v>
      </c>
      <c r="Z435" s="18"/>
      <c r="AA435" s="18">
        <v>15000</v>
      </c>
      <c r="AB435" s="18"/>
      <c r="AC435" s="5">
        <v>15000</v>
      </c>
      <c r="AD435" s="5">
        <v>36780</v>
      </c>
      <c r="AE435" s="5">
        <v>0</v>
      </c>
      <c r="AF435" s="19" t="s">
        <v>41</v>
      </c>
      <c r="AG435" s="19"/>
      <c r="AH435" t="str">
        <f>VLOOKUP(C435,[1]Sheet2!$A$1:$B$17,2,0)</f>
        <v>x</v>
      </c>
    </row>
    <row r="436" spans="1:34" ht="18.75" customHeight="1">
      <c r="A436" s="2">
        <v>349</v>
      </c>
      <c r="B436" s="3" t="s">
        <v>611</v>
      </c>
      <c r="C436" s="16" t="s">
        <v>623</v>
      </c>
      <c r="D436" s="16"/>
      <c r="E436" s="16"/>
      <c r="F436" s="4" t="s">
        <v>613</v>
      </c>
      <c r="G436" s="4" t="s">
        <v>69</v>
      </c>
      <c r="H436" s="17" t="s">
        <v>393</v>
      </c>
      <c r="I436" s="17"/>
      <c r="J436" s="17" t="s">
        <v>33</v>
      </c>
      <c r="K436" s="17"/>
      <c r="L436" s="3" t="s">
        <v>34</v>
      </c>
      <c r="M436" s="17" t="s">
        <v>35</v>
      </c>
      <c r="N436" s="17"/>
      <c r="O436" s="5">
        <v>144000</v>
      </c>
      <c r="P436" s="5">
        <v>72000</v>
      </c>
      <c r="Q436" s="5">
        <v>18000</v>
      </c>
      <c r="R436" s="5">
        <v>18000</v>
      </c>
      <c r="S436" s="5">
        <v>18000</v>
      </c>
      <c r="T436" s="5">
        <v>18000</v>
      </c>
      <c r="U436" s="18">
        <v>72000</v>
      </c>
      <c r="V436" s="18"/>
      <c r="W436" s="18">
        <v>18000</v>
      </c>
      <c r="X436" s="18"/>
      <c r="Y436" s="18">
        <v>18000</v>
      </c>
      <c r="Z436" s="18"/>
      <c r="AA436" s="18">
        <v>18000</v>
      </c>
      <c r="AB436" s="18"/>
      <c r="AC436" s="5">
        <v>18000</v>
      </c>
      <c r="AD436" s="5">
        <v>57759</v>
      </c>
      <c r="AE436" s="5">
        <v>31000</v>
      </c>
      <c r="AF436" s="19" t="s">
        <v>46</v>
      </c>
      <c r="AG436" s="19"/>
      <c r="AH436" t="str">
        <f>VLOOKUP(C436,[1]Sheet2!$A$1:$B$17,2,0)</f>
        <v>x</v>
      </c>
    </row>
    <row r="437" spans="1:34" ht="18.75" customHeight="1">
      <c r="A437" s="2">
        <v>350</v>
      </c>
      <c r="B437" s="3" t="s">
        <v>611</v>
      </c>
      <c r="C437" s="16" t="s">
        <v>623</v>
      </c>
      <c r="D437" s="16"/>
      <c r="E437" s="16"/>
      <c r="F437" s="4" t="s">
        <v>613</v>
      </c>
      <c r="G437" s="4" t="s">
        <v>69</v>
      </c>
      <c r="H437" s="17" t="s">
        <v>393</v>
      </c>
      <c r="I437" s="17"/>
      <c r="J437" s="17" t="s">
        <v>33</v>
      </c>
      <c r="K437" s="17"/>
      <c r="L437" s="3" t="s">
        <v>34</v>
      </c>
      <c r="M437" s="17" t="s">
        <v>35</v>
      </c>
      <c r="N437" s="17"/>
      <c r="O437" s="5">
        <v>48000</v>
      </c>
      <c r="P437" s="5">
        <v>24000</v>
      </c>
      <c r="Q437" s="5">
        <v>6000</v>
      </c>
      <c r="R437" s="5">
        <v>6000</v>
      </c>
      <c r="S437" s="5">
        <v>6000</v>
      </c>
      <c r="T437" s="5">
        <v>6000</v>
      </c>
      <c r="U437" s="18">
        <v>24000</v>
      </c>
      <c r="V437" s="18"/>
      <c r="W437" s="18">
        <v>6000</v>
      </c>
      <c r="X437" s="18"/>
      <c r="Y437" s="18">
        <v>6000</v>
      </c>
      <c r="Z437" s="18"/>
      <c r="AA437" s="18">
        <v>6000</v>
      </c>
      <c r="AB437" s="18"/>
      <c r="AC437" s="5">
        <v>6000</v>
      </c>
      <c r="AD437" s="5">
        <v>18000</v>
      </c>
      <c r="AE437" s="5">
        <v>4000</v>
      </c>
      <c r="AF437" s="19" t="s">
        <v>38</v>
      </c>
      <c r="AG437" s="19"/>
      <c r="AH437" t="str">
        <f>VLOOKUP(C437,[1]Sheet2!$A$1:$B$17,2,0)</f>
        <v>x</v>
      </c>
    </row>
    <row r="438" spans="1:34" ht="12" customHeight="1">
      <c r="A438" s="20" t="s">
        <v>47</v>
      </c>
      <c r="B438" s="20"/>
      <c r="C438" s="20"/>
      <c r="D438" s="20"/>
      <c r="E438" s="20"/>
      <c r="F438" s="2">
        <v>3</v>
      </c>
      <c r="G438" s="11"/>
      <c r="H438" s="11"/>
      <c r="I438" s="11"/>
      <c r="J438" s="11"/>
      <c r="K438" s="11"/>
      <c r="L438" s="11"/>
      <c r="M438" s="11"/>
      <c r="N438" s="11"/>
      <c r="O438" s="6" t="s">
        <v>624</v>
      </c>
      <c r="P438" s="6" t="s">
        <v>625</v>
      </c>
      <c r="Q438" s="6" t="s">
        <v>626</v>
      </c>
      <c r="R438" s="6" t="s">
        <v>626</v>
      </c>
      <c r="S438" s="6" t="s">
        <v>626</v>
      </c>
      <c r="T438" s="6" t="s">
        <v>626</v>
      </c>
      <c r="U438" s="21" t="s">
        <v>627</v>
      </c>
      <c r="V438" s="21"/>
      <c r="W438" s="21" t="s">
        <v>92</v>
      </c>
      <c r="X438" s="21"/>
      <c r="Y438" s="21" t="s">
        <v>92</v>
      </c>
      <c r="Z438" s="21"/>
      <c r="AA438" s="21" t="s">
        <v>303</v>
      </c>
      <c r="AB438" s="21"/>
      <c r="AC438" s="6" t="s">
        <v>303</v>
      </c>
      <c r="AD438" s="12"/>
      <c r="AE438" s="12"/>
      <c r="AF438" s="12"/>
      <c r="AG438" s="12"/>
      <c r="AH438" t="e">
        <f>VLOOKUP(C438,[1]Sheet2!$A$1:$B$17,2,0)</f>
        <v>#N/A</v>
      </c>
    </row>
    <row r="439" spans="1:34" ht="18.75" customHeight="1">
      <c r="A439" s="2">
        <v>351</v>
      </c>
      <c r="B439" s="3" t="s">
        <v>611</v>
      </c>
      <c r="C439" s="16" t="s">
        <v>628</v>
      </c>
      <c r="D439" s="16"/>
      <c r="E439" s="16"/>
      <c r="F439" s="4" t="s">
        <v>613</v>
      </c>
      <c r="G439" s="4" t="s">
        <v>69</v>
      </c>
      <c r="H439" s="17" t="s">
        <v>393</v>
      </c>
      <c r="I439" s="17"/>
      <c r="J439" s="17" t="s">
        <v>33</v>
      </c>
      <c r="K439" s="17"/>
      <c r="L439" s="3" t="s">
        <v>57</v>
      </c>
      <c r="M439" s="17" t="s">
        <v>35</v>
      </c>
      <c r="N439" s="17"/>
      <c r="O439" s="5">
        <v>240000</v>
      </c>
      <c r="P439" s="5">
        <v>120000</v>
      </c>
      <c r="Q439" s="5">
        <v>30000</v>
      </c>
      <c r="R439" s="5">
        <v>30000</v>
      </c>
      <c r="S439" s="5">
        <v>30000</v>
      </c>
      <c r="T439" s="5">
        <v>30000</v>
      </c>
      <c r="U439" s="18">
        <v>120000</v>
      </c>
      <c r="V439" s="18"/>
      <c r="W439" s="18">
        <v>30000</v>
      </c>
      <c r="X439" s="18"/>
      <c r="Y439" s="18">
        <v>30000</v>
      </c>
      <c r="Z439" s="18"/>
      <c r="AA439" s="18">
        <v>30000</v>
      </c>
      <c r="AB439" s="18"/>
      <c r="AC439" s="5">
        <v>30000</v>
      </c>
      <c r="AD439" s="5">
        <v>100000</v>
      </c>
      <c r="AE439" s="5"/>
      <c r="AF439" s="19" t="s">
        <v>46</v>
      </c>
      <c r="AG439" s="19"/>
      <c r="AH439" t="str">
        <f>VLOOKUP(C439,[1]Sheet2!$A$1:$B$17,2,0)</f>
        <v>x</v>
      </c>
    </row>
    <row r="440" spans="1:34" ht="19.5" customHeight="1">
      <c r="A440" s="2">
        <v>352</v>
      </c>
      <c r="B440" s="3" t="s">
        <v>611</v>
      </c>
      <c r="C440" s="16" t="s">
        <v>628</v>
      </c>
      <c r="D440" s="16"/>
      <c r="E440" s="16"/>
      <c r="F440" s="4" t="s">
        <v>613</v>
      </c>
      <c r="G440" s="4" t="s">
        <v>69</v>
      </c>
      <c r="H440" s="17" t="s">
        <v>393</v>
      </c>
      <c r="I440" s="17"/>
      <c r="J440" s="17" t="s">
        <v>33</v>
      </c>
      <c r="K440" s="17"/>
      <c r="L440" s="3" t="s">
        <v>57</v>
      </c>
      <c r="M440" s="17" t="s">
        <v>35</v>
      </c>
      <c r="N440" s="17"/>
      <c r="O440" s="5">
        <v>80000</v>
      </c>
      <c r="P440" s="5">
        <v>40000</v>
      </c>
      <c r="Q440" s="5">
        <v>10000</v>
      </c>
      <c r="R440" s="5">
        <v>10000</v>
      </c>
      <c r="S440" s="5">
        <v>10000</v>
      </c>
      <c r="T440" s="5">
        <v>10000</v>
      </c>
      <c r="U440" s="18">
        <v>40000</v>
      </c>
      <c r="V440" s="18"/>
      <c r="W440" s="18">
        <v>10000</v>
      </c>
      <c r="X440" s="18"/>
      <c r="Y440" s="18">
        <v>10000</v>
      </c>
      <c r="Z440" s="18"/>
      <c r="AA440" s="18">
        <v>10000</v>
      </c>
      <c r="AB440" s="18"/>
      <c r="AC440" s="5">
        <v>10000</v>
      </c>
      <c r="AD440" s="5"/>
      <c r="AE440" s="5">
        <v>0</v>
      </c>
      <c r="AF440" s="19" t="s">
        <v>43</v>
      </c>
      <c r="AG440" s="19"/>
      <c r="AH440" t="str">
        <f>VLOOKUP(C440,[1]Sheet2!$A$1:$B$17,2,0)</f>
        <v>x</v>
      </c>
    </row>
    <row r="441" spans="1:34" ht="18.75" customHeight="1">
      <c r="A441" s="2">
        <v>353</v>
      </c>
      <c r="B441" s="3" t="s">
        <v>611</v>
      </c>
      <c r="C441" s="16" t="s">
        <v>628</v>
      </c>
      <c r="D441" s="16"/>
      <c r="E441" s="16"/>
      <c r="F441" s="4" t="s">
        <v>613</v>
      </c>
      <c r="G441" s="4" t="s">
        <v>69</v>
      </c>
      <c r="H441" s="17" t="s">
        <v>393</v>
      </c>
      <c r="I441" s="17"/>
      <c r="J441" s="17" t="s">
        <v>33</v>
      </c>
      <c r="K441" s="17"/>
      <c r="L441" s="3" t="s">
        <v>57</v>
      </c>
      <c r="M441" s="17" t="s">
        <v>35</v>
      </c>
      <c r="N441" s="17"/>
      <c r="O441" s="5">
        <v>1200000</v>
      </c>
      <c r="P441" s="5">
        <v>600000</v>
      </c>
      <c r="Q441" s="5">
        <v>150000</v>
      </c>
      <c r="R441" s="5">
        <v>150000</v>
      </c>
      <c r="S441" s="5">
        <v>150000</v>
      </c>
      <c r="T441" s="5">
        <v>150000</v>
      </c>
      <c r="U441" s="18">
        <v>600000</v>
      </c>
      <c r="V441" s="18"/>
      <c r="W441" s="18">
        <v>150000</v>
      </c>
      <c r="X441" s="18"/>
      <c r="Y441" s="18">
        <v>150000</v>
      </c>
      <c r="Z441" s="18"/>
      <c r="AA441" s="18">
        <v>150000</v>
      </c>
      <c r="AB441" s="18"/>
      <c r="AC441" s="5">
        <v>150000</v>
      </c>
      <c r="AD441" s="2"/>
      <c r="AE441" s="2"/>
      <c r="AF441" s="19" t="s">
        <v>58</v>
      </c>
      <c r="AG441" s="19"/>
      <c r="AH441" t="str">
        <f>VLOOKUP(C441,[1]Sheet2!$A$1:$B$17,2,0)</f>
        <v>x</v>
      </c>
    </row>
    <row r="442" spans="1:34" ht="18.75" customHeight="1">
      <c r="A442" s="2">
        <v>354</v>
      </c>
      <c r="B442" s="3" t="s">
        <v>611</v>
      </c>
      <c r="C442" s="16" t="s">
        <v>628</v>
      </c>
      <c r="D442" s="16"/>
      <c r="E442" s="16"/>
      <c r="F442" s="4" t="s">
        <v>613</v>
      </c>
      <c r="G442" s="4" t="s">
        <v>69</v>
      </c>
      <c r="H442" s="17" t="s">
        <v>393</v>
      </c>
      <c r="I442" s="17"/>
      <c r="J442" s="17" t="s">
        <v>33</v>
      </c>
      <c r="K442" s="17"/>
      <c r="L442" s="3" t="s">
        <v>57</v>
      </c>
      <c r="M442" s="17" t="s">
        <v>35</v>
      </c>
      <c r="N442" s="17"/>
      <c r="O442" s="5">
        <v>80000</v>
      </c>
      <c r="P442" s="5">
        <v>40000</v>
      </c>
      <c r="Q442" s="5">
        <v>10000</v>
      </c>
      <c r="R442" s="5">
        <v>10000</v>
      </c>
      <c r="S442" s="5">
        <v>10000</v>
      </c>
      <c r="T442" s="5">
        <v>10000</v>
      </c>
      <c r="U442" s="18">
        <v>40000</v>
      </c>
      <c r="V442" s="18"/>
      <c r="W442" s="18">
        <v>10000</v>
      </c>
      <c r="X442" s="18"/>
      <c r="Y442" s="18">
        <v>10000</v>
      </c>
      <c r="Z442" s="18"/>
      <c r="AA442" s="18">
        <v>10000</v>
      </c>
      <c r="AB442" s="18"/>
      <c r="AC442" s="5">
        <v>10000</v>
      </c>
      <c r="AD442" s="2"/>
      <c r="AE442" s="2"/>
      <c r="AF442" s="19" t="s">
        <v>38</v>
      </c>
      <c r="AG442" s="19"/>
      <c r="AH442" t="str">
        <f>VLOOKUP(C442,[1]Sheet2!$A$1:$B$17,2,0)</f>
        <v>x</v>
      </c>
    </row>
    <row r="443" spans="1:34" ht="12" customHeight="1">
      <c r="A443" s="20" t="s">
        <v>47</v>
      </c>
      <c r="B443" s="20"/>
      <c r="C443" s="20"/>
      <c r="D443" s="20"/>
      <c r="E443" s="20"/>
      <c r="F443" s="2">
        <v>4</v>
      </c>
      <c r="G443" s="11"/>
      <c r="H443" s="11"/>
      <c r="I443" s="11"/>
      <c r="J443" s="11"/>
      <c r="K443" s="11"/>
      <c r="L443" s="11"/>
      <c r="M443" s="11"/>
      <c r="N443" s="11"/>
      <c r="O443" s="6" t="s">
        <v>629</v>
      </c>
      <c r="P443" s="6" t="s">
        <v>630</v>
      </c>
      <c r="Q443" s="6" t="s">
        <v>631</v>
      </c>
      <c r="R443" s="6" t="s">
        <v>631</v>
      </c>
      <c r="S443" s="6" t="s">
        <v>631</v>
      </c>
      <c r="T443" s="6" t="s">
        <v>631</v>
      </c>
      <c r="U443" s="21" t="s">
        <v>630</v>
      </c>
      <c r="V443" s="21"/>
      <c r="W443" s="21" t="s">
        <v>631</v>
      </c>
      <c r="X443" s="21"/>
      <c r="Y443" s="21" t="s">
        <v>631</v>
      </c>
      <c r="Z443" s="21"/>
      <c r="AA443" s="21" t="s">
        <v>631</v>
      </c>
      <c r="AB443" s="21"/>
      <c r="AC443" s="6" t="s">
        <v>631</v>
      </c>
      <c r="AD443" s="12"/>
      <c r="AE443" s="12"/>
      <c r="AF443" s="12"/>
      <c r="AG443" s="12"/>
      <c r="AH443" t="e">
        <f>VLOOKUP(C443,[1]Sheet2!$A$1:$B$17,2,0)</f>
        <v>#N/A</v>
      </c>
    </row>
    <row r="444" spans="1:34" ht="18.75" customHeight="1">
      <c r="A444" s="2">
        <v>355</v>
      </c>
      <c r="B444" s="3" t="s">
        <v>632</v>
      </c>
      <c r="C444" s="16" t="s">
        <v>633</v>
      </c>
      <c r="D444" s="16"/>
      <c r="E444" s="16"/>
      <c r="F444" s="4" t="s">
        <v>613</v>
      </c>
      <c r="G444" s="4" t="s">
        <v>177</v>
      </c>
      <c r="H444" s="17" t="s">
        <v>422</v>
      </c>
      <c r="I444" s="17"/>
      <c r="J444" s="17" t="s">
        <v>179</v>
      </c>
      <c r="K444" s="17"/>
      <c r="L444" s="3" t="s">
        <v>34</v>
      </c>
      <c r="M444" s="17" t="s">
        <v>180</v>
      </c>
      <c r="N444" s="17"/>
      <c r="O444" s="5">
        <v>1600</v>
      </c>
      <c r="P444" s="5">
        <v>800</v>
      </c>
      <c r="Q444" s="5">
        <v>200</v>
      </c>
      <c r="R444" s="5">
        <v>200</v>
      </c>
      <c r="S444" s="5">
        <v>200</v>
      </c>
      <c r="T444" s="5">
        <v>200</v>
      </c>
      <c r="U444" s="18">
        <v>800</v>
      </c>
      <c r="V444" s="18"/>
      <c r="W444" s="18">
        <v>200</v>
      </c>
      <c r="X444" s="18"/>
      <c r="Y444" s="18">
        <v>200</v>
      </c>
      <c r="Z444" s="18"/>
      <c r="AA444" s="18">
        <v>200</v>
      </c>
      <c r="AB444" s="18"/>
      <c r="AC444" s="5">
        <v>200</v>
      </c>
      <c r="AD444" s="5"/>
      <c r="AE444" s="5">
        <v>0</v>
      </c>
      <c r="AF444" s="19" t="s">
        <v>43</v>
      </c>
      <c r="AG444" s="19"/>
      <c r="AH444" t="e">
        <f>VLOOKUP(C444,[1]Sheet2!$A$1:$B$17,2,0)</f>
        <v>#N/A</v>
      </c>
    </row>
    <row r="445" spans="1:34" ht="12" customHeight="1">
      <c r="A445" s="20" t="s">
        <v>47</v>
      </c>
      <c r="B445" s="20"/>
      <c r="C445" s="20"/>
      <c r="D445" s="20"/>
      <c r="E445" s="20"/>
      <c r="F445" s="2">
        <v>1</v>
      </c>
      <c r="G445" s="11"/>
      <c r="H445" s="11"/>
      <c r="I445" s="11"/>
      <c r="J445" s="11"/>
      <c r="K445" s="11"/>
      <c r="L445" s="11"/>
      <c r="M445" s="11"/>
      <c r="N445" s="11"/>
      <c r="O445" s="6" t="s">
        <v>192</v>
      </c>
      <c r="P445" s="6" t="s">
        <v>456</v>
      </c>
      <c r="Q445" s="6" t="s">
        <v>208</v>
      </c>
      <c r="R445" s="6" t="s">
        <v>208</v>
      </c>
      <c r="S445" s="6" t="s">
        <v>208</v>
      </c>
      <c r="T445" s="6" t="s">
        <v>208</v>
      </c>
      <c r="U445" s="21" t="s">
        <v>456</v>
      </c>
      <c r="V445" s="21"/>
      <c r="W445" s="21" t="s">
        <v>208</v>
      </c>
      <c r="X445" s="21"/>
      <c r="Y445" s="21" t="s">
        <v>208</v>
      </c>
      <c r="Z445" s="21"/>
      <c r="AA445" s="21" t="s">
        <v>208</v>
      </c>
      <c r="AB445" s="21"/>
      <c r="AC445" s="6" t="s">
        <v>208</v>
      </c>
      <c r="AD445" s="12"/>
      <c r="AE445" s="12"/>
      <c r="AF445" s="12"/>
      <c r="AG445" s="12"/>
      <c r="AH445" t="e">
        <f>VLOOKUP(C445,[1]Sheet2!$A$1:$B$17,2,0)</f>
        <v>#N/A</v>
      </c>
    </row>
    <row r="446" spans="1:34" ht="18.75" customHeight="1">
      <c r="A446" s="2">
        <v>356</v>
      </c>
      <c r="B446" s="3" t="s">
        <v>632</v>
      </c>
      <c r="C446" s="16" t="s">
        <v>634</v>
      </c>
      <c r="D446" s="16"/>
      <c r="E446" s="16"/>
      <c r="F446" s="4" t="s">
        <v>613</v>
      </c>
      <c r="G446" s="4" t="s">
        <v>438</v>
      </c>
      <c r="H446" s="17" t="s">
        <v>422</v>
      </c>
      <c r="I446" s="17"/>
      <c r="J446" s="17" t="s">
        <v>179</v>
      </c>
      <c r="K446" s="17"/>
      <c r="L446" s="3" t="s">
        <v>34</v>
      </c>
      <c r="M446" s="17" t="s">
        <v>180</v>
      </c>
      <c r="N446" s="17"/>
      <c r="O446" s="5">
        <v>4400</v>
      </c>
      <c r="P446" s="5">
        <v>2200</v>
      </c>
      <c r="Q446" s="5">
        <v>550</v>
      </c>
      <c r="R446" s="5">
        <v>550</v>
      </c>
      <c r="S446" s="5">
        <v>550</v>
      </c>
      <c r="T446" s="5">
        <v>550</v>
      </c>
      <c r="U446" s="18">
        <v>2200</v>
      </c>
      <c r="V446" s="18"/>
      <c r="W446" s="18">
        <v>550</v>
      </c>
      <c r="X446" s="18"/>
      <c r="Y446" s="18">
        <v>550</v>
      </c>
      <c r="Z446" s="18"/>
      <c r="AA446" s="18">
        <v>550</v>
      </c>
      <c r="AB446" s="18"/>
      <c r="AC446" s="5">
        <v>550</v>
      </c>
      <c r="AD446" s="5"/>
      <c r="AE446" s="5">
        <v>0</v>
      </c>
      <c r="AF446" s="19" t="s">
        <v>44</v>
      </c>
      <c r="AG446" s="19"/>
      <c r="AH446" t="str">
        <f>VLOOKUP(C446,[1]Sheet2!$A$1:$B$17,2,0)</f>
        <v>x</v>
      </c>
    </row>
    <row r="447" spans="1:34" ht="18.75" customHeight="1">
      <c r="A447" s="2">
        <v>357</v>
      </c>
      <c r="B447" s="3" t="s">
        <v>632</v>
      </c>
      <c r="C447" s="16" t="s">
        <v>634</v>
      </c>
      <c r="D447" s="16"/>
      <c r="E447" s="16"/>
      <c r="F447" s="4" t="s">
        <v>613</v>
      </c>
      <c r="G447" s="4" t="s">
        <v>438</v>
      </c>
      <c r="H447" s="17" t="s">
        <v>422</v>
      </c>
      <c r="I447" s="17"/>
      <c r="J447" s="17" t="s">
        <v>179</v>
      </c>
      <c r="K447" s="17"/>
      <c r="L447" s="3" t="s">
        <v>34</v>
      </c>
      <c r="M447" s="17" t="s">
        <v>180</v>
      </c>
      <c r="N447" s="17"/>
      <c r="O447" s="5">
        <v>1400</v>
      </c>
      <c r="P447" s="5">
        <v>600</v>
      </c>
      <c r="Q447" s="5">
        <v>150</v>
      </c>
      <c r="R447" s="5">
        <v>150</v>
      </c>
      <c r="S447" s="5">
        <v>150</v>
      </c>
      <c r="T447" s="5">
        <v>150</v>
      </c>
      <c r="U447" s="18">
        <v>800</v>
      </c>
      <c r="V447" s="18"/>
      <c r="W447" s="18">
        <v>200</v>
      </c>
      <c r="X447" s="18"/>
      <c r="Y447" s="18">
        <v>200</v>
      </c>
      <c r="Z447" s="18"/>
      <c r="AA447" s="18">
        <v>200</v>
      </c>
      <c r="AB447" s="18"/>
      <c r="AC447" s="5">
        <v>200</v>
      </c>
      <c r="AD447" s="5">
        <v>1381</v>
      </c>
      <c r="AE447" s="5">
        <v>523</v>
      </c>
      <c r="AF447" s="19" t="s">
        <v>37</v>
      </c>
      <c r="AG447" s="19"/>
      <c r="AH447" t="str">
        <f>VLOOKUP(C447,[1]Sheet2!$A$1:$B$17,2,0)</f>
        <v>x</v>
      </c>
    </row>
    <row r="448" spans="1:34" ht="12" customHeight="1">
      <c r="A448" s="20" t="s">
        <v>47</v>
      </c>
      <c r="B448" s="20"/>
      <c r="C448" s="20"/>
      <c r="D448" s="20"/>
      <c r="E448" s="20"/>
      <c r="F448" s="2">
        <v>2</v>
      </c>
      <c r="G448" s="11"/>
      <c r="H448" s="11"/>
      <c r="I448" s="11"/>
      <c r="J448" s="11"/>
      <c r="K448" s="11"/>
      <c r="L448" s="11"/>
      <c r="M448" s="11"/>
      <c r="N448" s="11"/>
      <c r="O448" s="6" t="s">
        <v>240</v>
      </c>
      <c r="P448" s="6" t="s">
        <v>635</v>
      </c>
      <c r="Q448" s="6" t="s">
        <v>552</v>
      </c>
      <c r="R448" s="6" t="s">
        <v>552</v>
      </c>
      <c r="S448" s="6" t="s">
        <v>552</v>
      </c>
      <c r="T448" s="6" t="s">
        <v>552</v>
      </c>
      <c r="U448" s="21" t="s">
        <v>140</v>
      </c>
      <c r="V448" s="21"/>
      <c r="W448" s="21" t="s">
        <v>636</v>
      </c>
      <c r="X448" s="21"/>
      <c r="Y448" s="21" t="s">
        <v>636</v>
      </c>
      <c r="Z448" s="21"/>
      <c r="AA448" s="21" t="s">
        <v>636</v>
      </c>
      <c r="AB448" s="21"/>
      <c r="AC448" s="6" t="s">
        <v>636</v>
      </c>
      <c r="AD448" s="12"/>
      <c r="AE448" s="12"/>
      <c r="AF448" s="12"/>
      <c r="AG448" s="12"/>
      <c r="AH448" t="e">
        <f>VLOOKUP(C448,[1]Sheet2!$A$1:$B$17,2,0)</f>
        <v>#N/A</v>
      </c>
    </row>
    <row r="449" spans="1:34" ht="18.75" customHeight="1">
      <c r="A449" s="2">
        <v>358</v>
      </c>
      <c r="B449" s="3" t="s">
        <v>632</v>
      </c>
      <c r="C449" s="16" t="s">
        <v>637</v>
      </c>
      <c r="D449" s="16"/>
      <c r="E449" s="16"/>
      <c r="F449" s="4" t="s">
        <v>613</v>
      </c>
      <c r="G449" s="4" t="s">
        <v>438</v>
      </c>
      <c r="H449" s="17" t="s">
        <v>422</v>
      </c>
      <c r="I449" s="17"/>
      <c r="J449" s="17" t="s">
        <v>179</v>
      </c>
      <c r="K449" s="17"/>
      <c r="L449" s="3" t="s">
        <v>57</v>
      </c>
      <c r="M449" s="17" t="s">
        <v>180</v>
      </c>
      <c r="N449" s="17"/>
      <c r="O449" s="5">
        <v>14000</v>
      </c>
      <c r="P449" s="5">
        <v>6000</v>
      </c>
      <c r="Q449" s="5"/>
      <c r="R449" s="5">
        <v>2000</v>
      </c>
      <c r="S449" s="5">
        <v>2000</v>
      </c>
      <c r="T449" s="5">
        <v>2000</v>
      </c>
      <c r="U449" s="18">
        <v>8000</v>
      </c>
      <c r="V449" s="18"/>
      <c r="W449" s="18">
        <v>2000</v>
      </c>
      <c r="X449" s="18"/>
      <c r="Y449" s="18">
        <v>2000</v>
      </c>
      <c r="Z449" s="18"/>
      <c r="AA449" s="18">
        <v>2000</v>
      </c>
      <c r="AB449" s="18"/>
      <c r="AC449" s="5">
        <v>2000</v>
      </c>
      <c r="AD449" s="5"/>
      <c r="AE449" s="5">
        <v>0</v>
      </c>
      <c r="AF449" s="19" t="s">
        <v>36</v>
      </c>
      <c r="AG449" s="19"/>
      <c r="AH449" t="e">
        <f>VLOOKUP(C449,[1]Sheet2!$A$1:$B$17,2,0)</f>
        <v>#N/A</v>
      </c>
    </row>
    <row r="450" spans="1:34" ht="18.75" customHeight="1">
      <c r="A450" s="2">
        <v>359</v>
      </c>
      <c r="B450" s="3" t="s">
        <v>632</v>
      </c>
      <c r="C450" s="16" t="s">
        <v>637</v>
      </c>
      <c r="D450" s="16"/>
      <c r="E450" s="16"/>
      <c r="F450" s="4" t="s">
        <v>613</v>
      </c>
      <c r="G450" s="4" t="s">
        <v>438</v>
      </c>
      <c r="H450" s="17" t="s">
        <v>422</v>
      </c>
      <c r="I450" s="17"/>
      <c r="J450" s="17" t="s">
        <v>179</v>
      </c>
      <c r="K450" s="17"/>
      <c r="L450" s="3" t="s">
        <v>57</v>
      </c>
      <c r="M450" s="17" t="s">
        <v>180</v>
      </c>
      <c r="N450" s="17"/>
      <c r="O450" s="5">
        <v>190</v>
      </c>
      <c r="P450" s="5">
        <v>80</v>
      </c>
      <c r="Q450" s="5">
        <v>20</v>
      </c>
      <c r="R450" s="5">
        <v>20</v>
      </c>
      <c r="S450" s="5">
        <v>20</v>
      </c>
      <c r="T450" s="5">
        <v>20</v>
      </c>
      <c r="U450" s="18">
        <v>110</v>
      </c>
      <c r="V450" s="18"/>
      <c r="W450" s="18">
        <v>30</v>
      </c>
      <c r="X450" s="18"/>
      <c r="Y450" s="18">
        <v>30</v>
      </c>
      <c r="Z450" s="18"/>
      <c r="AA450" s="18">
        <v>30</v>
      </c>
      <c r="AB450" s="18"/>
      <c r="AC450" s="5">
        <v>20</v>
      </c>
      <c r="AD450" s="5">
        <v>110</v>
      </c>
      <c r="AE450" s="5">
        <v>26</v>
      </c>
      <c r="AF450" s="19" t="s">
        <v>61</v>
      </c>
      <c r="AG450" s="19"/>
      <c r="AH450" t="e">
        <f>VLOOKUP(C450,[1]Sheet2!$A$1:$B$17,2,0)</f>
        <v>#N/A</v>
      </c>
    </row>
    <row r="451" spans="1:34" ht="19.5" customHeight="1">
      <c r="A451" s="2">
        <v>360</v>
      </c>
      <c r="B451" s="3" t="s">
        <v>632</v>
      </c>
      <c r="C451" s="16" t="s">
        <v>637</v>
      </c>
      <c r="D451" s="16"/>
      <c r="E451" s="16"/>
      <c r="F451" s="4" t="s">
        <v>613</v>
      </c>
      <c r="G451" s="4" t="s">
        <v>438</v>
      </c>
      <c r="H451" s="17" t="s">
        <v>422</v>
      </c>
      <c r="I451" s="17"/>
      <c r="J451" s="17" t="s">
        <v>179</v>
      </c>
      <c r="K451" s="17"/>
      <c r="L451" s="3" t="s">
        <v>57</v>
      </c>
      <c r="M451" s="17" t="s">
        <v>180</v>
      </c>
      <c r="N451" s="17"/>
      <c r="O451" s="5">
        <v>10800</v>
      </c>
      <c r="P451" s="5">
        <v>5400</v>
      </c>
      <c r="Q451" s="5">
        <v>1350</v>
      </c>
      <c r="R451" s="5">
        <v>1350</v>
      </c>
      <c r="S451" s="5">
        <v>1350</v>
      </c>
      <c r="T451" s="5">
        <v>1350</v>
      </c>
      <c r="U451" s="18">
        <v>5400</v>
      </c>
      <c r="V451" s="18"/>
      <c r="W451" s="18">
        <v>1350</v>
      </c>
      <c r="X451" s="18"/>
      <c r="Y451" s="18">
        <v>1350</v>
      </c>
      <c r="Z451" s="18"/>
      <c r="AA451" s="18">
        <v>1350</v>
      </c>
      <c r="AB451" s="18"/>
      <c r="AC451" s="5">
        <v>1350</v>
      </c>
      <c r="AD451" s="5"/>
      <c r="AE451" s="5"/>
      <c r="AF451" s="19" t="s">
        <v>39</v>
      </c>
      <c r="AG451" s="19"/>
      <c r="AH451" t="e">
        <f>VLOOKUP(C451,[1]Sheet2!$A$1:$B$17,2,0)</f>
        <v>#N/A</v>
      </c>
    </row>
    <row r="452" spans="1:34" ht="18.75" customHeight="1">
      <c r="A452" s="2">
        <v>361</v>
      </c>
      <c r="B452" s="3" t="s">
        <v>632</v>
      </c>
      <c r="C452" s="16" t="s">
        <v>637</v>
      </c>
      <c r="D452" s="16"/>
      <c r="E452" s="16"/>
      <c r="F452" s="4" t="s">
        <v>613</v>
      </c>
      <c r="G452" s="4" t="s">
        <v>438</v>
      </c>
      <c r="H452" s="17" t="s">
        <v>422</v>
      </c>
      <c r="I452" s="17"/>
      <c r="J452" s="17" t="s">
        <v>179</v>
      </c>
      <c r="K452" s="17"/>
      <c r="L452" s="3" t="s">
        <v>57</v>
      </c>
      <c r="M452" s="17" t="s">
        <v>180</v>
      </c>
      <c r="N452" s="17"/>
      <c r="O452" s="5">
        <v>22000</v>
      </c>
      <c r="P452" s="5">
        <v>10000</v>
      </c>
      <c r="Q452" s="5">
        <v>2500</v>
      </c>
      <c r="R452" s="5">
        <v>2500</v>
      </c>
      <c r="S452" s="5">
        <v>2500</v>
      </c>
      <c r="T452" s="5">
        <v>2500</v>
      </c>
      <c r="U452" s="18">
        <v>12000</v>
      </c>
      <c r="V452" s="18"/>
      <c r="W452" s="18">
        <v>3000</v>
      </c>
      <c r="X452" s="18"/>
      <c r="Y452" s="18">
        <v>3000</v>
      </c>
      <c r="Z452" s="18"/>
      <c r="AA452" s="18">
        <v>3000</v>
      </c>
      <c r="AB452" s="18"/>
      <c r="AC452" s="5">
        <v>3000</v>
      </c>
      <c r="AD452" s="5"/>
      <c r="AE452" s="5">
        <v>0</v>
      </c>
      <c r="AF452" s="19" t="s">
        <v>60</v>
      </c>
      <c r="AG452" s="19"/>
      <c r="AH452" t="e">
        <f>VLOOKUP(C452,[1]Sheet2!$A$1:$B$17,2,0)</f>
        <v>#N/A</v>
      </c>
    </row>
    <row r="453" spans="1:34" ht="18.75" customHeight="1">
      <c r="A453" s="2">
        <v>362</v>
      </c>
      <c r="B453" s="3" t="s">
        <v>632</v>
      </c>
      <c r="C453" s="16" t="s">
        <v>637</v>
      </c>
      <c r="D453" s="16"/>
      <c r="E453" s="16"/>
      <c r="F453" s="4" t="s">
        <v>613</v>
      </c>
      <c r="G453" s="4" t="s">
        <v>438</v>
      </c>
      <c r="H453" s="17" t="s">
        <v>422</v>
      </c>
      <c r="I453" s="17"/>
      <c r="J453" s="17" t="s">
        <v>179</v>
      </c>
      <c r="K453" s="17"/>
      <c r="L453" s="3" t="s">
        <v>57</v>
      </c>
      <c r="M453" s="17" t="s">
        <v>180</v>
      </c>
      <c r="N453" s="17"/>
      <c r="O453" s="5">
        <v>8000</v>
      </c>
      <c r="P453" s="5">
        <v>4000</v>
      </c>
      <c r="Q453" s="5">
        <v>1000</v>
      </c>
      <c r="R453" s="5">
        <v>1000</v>
      </c>
      <c r="S453" s="5">
        <v>1000</v>
      </c>
      <c r="T453" s="5">
        <v>1000</v>
      </c>
      <c r="U453" s="18">
        <v>4000</v>
      </c>
      <c r="V453" s="18"/>
      <c r="W453" s="18">
        <v>1000</v>
      </c>
      <c r="X453" s="18"/>
      <c r="Y453" s="18">
        <v>1000</v>
      </c>
      <c r="Z453" s="18"/>
      <c r="AA453" s="18">
        <v>1000</v>
      </c>
      <c r="AB453" s="18"/>
      <c r="AC453" s="5">
        <v>1000</v>
      </c>
      <c r="AD453" s="5">
        <v>3000</v>
      </c>
      <c r="AE453" s="5">
        <v>300</v>
      </c>
      <c r="AF453" s="19" t="s">
        <v>38</v>
      </c>
      <c r="AG453" s="19"/>
      <c r="AH453" t="e">
        <f>VLOOKUP(C453,[1]Sheet2!$A$1:$B$17,2,0)</f>
        <v>#N/A</v>
      </c>
    </row>
    <row r="454" spans="1:34" ht="18.75" customHeight="1">
      <c r="A454" s="2">
        <v>363</v>
      </c>
      <c r="B454" s="3" t="s">
        <v>632</v>
      </c>
      <c r="C454" s="16" t="s">
        <v>637</v>
      </c>
      <c r="D454" s="16"/>
      <c r="E454" s="16"/>
      <c r="F454" s="4" t="s">
        <v>613</v>
      </c>
      <c r="G454" s="4" t="s">
        <v>438</v>
      </c>
      <c r="H454" s="17" t="s">
        <v>422</v>
      </c>
      <c r="I454" s="17"/>
      <c r="J454" s="17" t="s">
        <v>179</v>
      </c>
      <c r="K454" s="17"/>
      <c r="L454" s="3" t="s">
        <v>57</v>
      </c>
      <c r="M454" s="17" t="s">
        <v>180</v>
      </c>
      <c r="N454" s="17"/>
      <c r="O454" s="5">
        <v>5200</v>
      </c>
      <c r="P454" s="5">
        <v>2600</v>
      </c>
      <c r="Q454" s="5">
        <v>650</v>
      </c>
      <c r="R454" s="5">
        <v>650</v>
      </c>
      <c r="S454" s="5">
        <v>650</v>
      </c>
      <c r="T454" s="5">
        <v>650</v>
      </c>
      <c r="U454" s="18">
        <v>2600</v>
      </c>
      <c r="V454" s="18"/>
      <c r="W454" s="18">
        <v>650</v>
      </c>
      <c r="X454" s="18"/>
      <c r="Y454" s="18">
        <v>650</v>
      </c>
      <c r="Z454" s="18"/>
      <c r="AA454" s="18">
        <v>650</v>
      </c>
      <c r="AB454" s="18"/>
      <c r="AC454" s="5">
        <v>650</v>
      </c>
      <c r="AD454" s="2"/>
      <c r="AE454" s="2"/>
      <c r="AF454" s="19" t="s">
        <v>58</v>
      </c>
      <c r="AG454" s="19"/>
      <c r="AH454" t="e">
        <f>VLOOKUP(C454,[1]Sheet2!$A$1:$B$17,2,0)</f>
        <v>#N/A</v>
      </c>
    </row>
    <row r="455" spans="1:34" ht="12" customHeight="1">
      <c r="A455" s="20" t="s">
        <v>47</v>
      </c>
      <c r="B455" s="20"/>
      <c r="C455" s="20"/>
      <c r="D455" s="20"/>
      <c r="E455" s="20"/>
      <c r="F455" s="2">
        <v>6</v>
      </c>
      <c r="G455" s="11"/>
      <c r="H455" s="11"/>
      <c r="I455" s="11"/>
      <c r="J455" s="11"/>
      <c r="K455" s="11"/>
      <c r="L455" s="11"/>
      <c r="M455" s="11"/>
      <c r="N455" s="11"/>
      <c r="O455" s="6" t="s">
        <v>638</v>
      </c>
      <c r="P455" s="6" t="s">
        <v>202</v>
      </c>
      <c r="Q455" s="6" t="s">
        <v>639</v>
      </c>
      <c r="R455" s="6" t="s">
        <v>640</v>
      </c>
      <c r="S455" s="6" t="s">
        <v>640</v>
      </c>
      <c r="T455" s="6" t="s">
        <v>640</v>
      </c>
      <c r="U455" s="21" t="s">
        <v>641</v>
      </c>
      <c r="V455" s="21"/>
      <c r="W455" s="21" t="s">
        <v>642</v>
      </c>
      <c r="X455" s="21"/>
      <c r="Y455" s="21" t="s">
        <v>642</v>
      </c>
      <c r="Z455" s="21"/>
      <c r="AA455" s="21" t="s">
        <v>642</v>
      </c>
      <c r="AB455" s="21"/>
      <c r="AC455" s="6" t="s">
        <v>643</v>
      </c>
      <c r="AD455" s="12"/>
      <c r="AE455" s="12"/>
      <c r="AF455" s="12"/>
      <c r="AG455" s="12"/>
      <c r="AH455" t="e">
        <f>VLOOKUP(C455,[1]Sheet2!$A$1:$B$17,2,0)</f>
        <v>#N/A</v>
      </c>
    </row>
    <row r="456" spans="1:34" ht="18.75" customHeight="1">
      <c r="A456" s="2">
        <v>364</v>
      </c>
      <c r="B456" s="3" t="s">
        <v>644</v>
      </c>
      <c r="C456" s="16" t="s">
        <v>645</v>
      </c>
      <c r="D456" s="16"/>
      <c r="E456" s="16"/>
      <c r="F456" s="4" t="s">
        <v>646</v>
      </c>
      <c r="G456" s="4" t="s">
        <v>177</v>
      </c>
      <c r="H456" s="17" t="s">
        <v>506</v>
      </c>
      <c r="I456" s="17"/>
      <c r="J456" s="17" t="s">
        <v>179</v>
      </c>
      <c r="K456" s="17"/>
      <c r="L456" s="3" t="s">
        <v>34</v>
      </c>
      <c r="M456" s="17" t="s">
        <v>180</v>
      </c>
      <c r="N456" s="17"/>
      <c r="O456" s="5">
        <v>440</v>
      </c>
      <c r="P456" s="5">
        <v>200</v>
      </c>
      <c r="Q456" s="5">
        <v>50</v>
      </c>
      <c r="R456" s="5">
        <v>50</v>
      </c>
      <c r="S456" s="5">
        <v>50</v>
      </c>
      <c r="T456" s="5">
        <v>50</v>
      </c>
      <c r="U456" s="18">
        <v>240</v>
      </c>
      <c r="V456" s="18"/>
      <c r="W456" s="18">
        <v>60</v>
      </c>
      <c r="X456" s="18"/>
      <c r="Y456" s="18">
        <v>60</v>
      </c>
      <c r="Z456" s="18"/>
      <c r="AA456" s="18">
        <v>60</v>
      </c>
      <c r="AB456" s="18"/>
      <c r="AC456" s="5">
        <v>60</v>
      </c>
      <c r="AD456" s="5">
        <v>48</v>
      </c>
      <c r="AE456" s="5">
        <v>2</v>
      </c>
      <c r="AF456" s="19" t="s">
        <v>45</v>
      </c>
      <c r="AG456" s="19"/>
      <c r="AH456" t="e">
        <f>VLOOKUP(C456,[1]Sheet2!$A$1:$B$17,2,0)</f>
        <v>#N/A</v>
      </c>
    </row>
    <row r="457" spans="1:34" ht="12" customHeight="1">
      <c r="A457" s="20" t="s">
        <v>47</v>
      </c>
      <c r="B457" s="20"/>
      <c r="C457" s="20"/>
      <c r="D457" s="20"/>
      <c r="E457" s="20"/>
      <c r="F457" s="2">
        <v>1</v>
      </c>
      <c r="G457" s="11"/>
      <c r="H457" s="11"/>
      <c r="I457" s="11"/>
      <c r="J457" s="11"/>
      <c r="K457" s="11"/>
      <c r="L457" s="11"/>
      <c r="M457" s="11"/>
      <c r="N457" s="11"/>
      <c r="O457" s="6" t="s">
        <v>195</v>
      </c>
      <c r="P457" s="6" t="s">
        <v>208</v>
      </c>
      <c r="Q457" s="6" t="s">
        <v>207</v>
      </c>
      <c r="R457" s="6" t="s">
        <v>207</v>
      </c>
      <c r="S457" s="6" t="s">
        <v>207</v>
      </c>
      <c r="T457" s="6" t="s">
        <v>207</v>
      </c>
      <c r="U457" s="21" t="s">
        <v>647</v>
      </c>
      <c r="V457" s="21"/>
      <c r="W457" s="21" t="s">
        <v>441</v>
      </c>
      <c r="X457" s="21"/>
      <c r="Y457" s="21" t="s">
        <v>441</v>
      </c>
      <c r="Z457" s="21"/>
      <c r="AA457" s="21" t="s">
        <v>441</v>
      </c>
      <c r="AB457" s="21"/>
      <c r="AC457" s="6" t="s">
        <v>441</v>
      </c>
      <c r="AD457" s="12"/>
      <c r="AE457" s="12"/>
      <c r="AF457" s="12"/>
      <c r="AG457" s="12"/>
      <c r="AH457" t="e">
        <f>VLOOKUP(C457,[1]Sheet2!$A$1:$B$17,2,0)</f>
        <v>#N/A</v>
      </c>
    </row>
    <row r="458" spans="1:34" ht="18.75" customHeight="1">
      <c r="A458" s="2">
        <v>365</v>
      </c>
      <c r="B458" s="3" t="s">
        <v>644</v>
      </c>
      <c r="C458" s="16" t="s">
        <v>648</v>
      </c>
      <c r="D458" s="16"/>
      <c r="E458" s="16"/>
      <c r="F458" s="4" t="s">
        <v>646</v>
      </c>
      <c r="G458" s="4" t="s">
        <v>177</v>
      </c>
      <c r="H458" s="17" t="s">
        <v>506</v>
      </c>
      <c r="I458" s="17"/>
      <c r="J458" s="17" t="s">
        <v>179</v>
      </c>
      <c r="K458" s="17"/>
      <c r="L458" s="3" t="s">
        <v>57</v>
      </c>
      <c r="M458" s="17" t="s">
        <v>180</v>
      </c>
      <c r="N458" s="17"/>
      <c r="O458" s="5">
        <v>220</v>
      </c>
      <c r="P458" s="5">
        <v>100</v>
      </c>
      <c r="Q458" s="5">
        <v>25</v>
      </c>
      <c r="R458" s="5">
        <v>25</v>
      </c>
      <c r="S458" s="5">
        <v>25</v>
      </c>
      <c r="T458" s="5">
        <v>25</v>
      </c>
      <c r="U458" s="18">
        <v>120</v>
      </c>
      <c r="V458" s="18"/>
      <c r="W458" s="18">
        <v>30</v>
      </c>
      <c r="X458" s="18"/>
      <c r="Y458" s="18">
        <v>30</v>
      </c>
      <c r="Z458" s="18"/>
      <c r="AA458" s="18">
        <v>30</v>
      </c>
      <c r="AB458" s="18"/>
      <c r="AC458" s="5">
        <v>30</v>
      </c>
      <c r="AD458" s="5">
        <v>48</v>
      </c>
      <c r="AE458" s="5">
        <v>2</v>
      </c>
      <c r="AF458" s="19" t="s">
        <v>45</v>
      </c>
      <c r="AG458" s="19"/>
      <c r="AH458" t="e">
        <f>VLOOKUP(C458,[1]Sheet2!$A$1:$B$17,2,0)</f>
        <v>#N/A</v>
      </c>
    </row>
    <row r="459" spans="1:34" ht="12" customHeight="1">
      <c r="A459" s="20" t="s">
        <v>47</v>
      </c>
      <c r="B459" s="20"/>
      <c r="C459" s="20"/>
      <c r="D459" s="20"/>
      <c r="E459" s="20"/>
      <c r="F459" s="2">
        <v>1</v>
      </c>
      <c r="G459" s="11"/>
      <c r="H459" s="11"/>
      <c r="I459" s="11"/>
      <c r="J459" s="11"/>
      <c r="K459" s="11"/>
      <c r="L459" s="11"/>
      <c r="M459" s="11"/>
      <c r="N459" s="11"/>
      <c r="O459" s="6" t="s">
        <v>394</v>
      </c>
      <c r="P459" s="6" t="s">
        <v>395</v>
      </c>
      <c r="Q459" s="6" t="s">
        <v>396</v>
      </c>
      <c r="R459" s="6" t="s">
        <v>396</v>
      </c>
      <c r="S459" s="6" t="s">
        <v>396</v>
      </c>
      <c r="T459" s="6" t="s">
        <v>396</v>
      </c>
      <c r="U459" s="21" t="s">
        <v>397</v>
      </c>
      <c r="V459" s="21"/>
      <c r="W459" s="21" t="s">
        <v>398</v>
      </c>
      <c r="X459" s="21"/>
      <c r="Y459" s="21" t="s">
        <v>398</v>
      </c>
      <c r="Z459" s="21"/>
      <c r="AA459" s="21" t="s">
        <v>398</v>
      </c>
      <c r="AB459" s="21"/>
      <c r="AC459" s="6" t="s">
        <v>398</v>
      </c>
      <c r="AD459" s="12"/>
      <c r="AE459" s="12"/>
      <c r="AF459" s="12"/>
      <c r="AG459" s="12"/>
      <c r="AH459" t="e">
        <f>VLOOKUP(C459,[1]Sheet2!$A$1:$B$17,2,0)</f>
        <v>#N/A</v>
      </c>
    </row>
    <row r="460" spans="1:34" ht="18.75" customHeight="1">
      <c r="A460" s="2">
        <v>366</v>
      </c>
      <c r="B460" s="3" t="s">
        <v>644</v>
      </c>
      <c r="C460" s="16" t="s">
        <v>649</v>
      </c>
      <c r="D460" s="16"/>
      <c r="E460" s="16"/>
      <c r="F460" s="4" t="s">
        <v>646</v>
      </c>
      <c r="G460" s="4" t="s">
        <v>438</v>
      </c>
      <c r="H460" s="17" t="s">
        <v>506</v>
      </c>
      <c r="I460" s="17"/>
      <c r="J460" s="17" t="s">
        <v>179</v>
      </c>
      <c r="K460" s="17"/>
      <c r="L460" s="3" t="s">
        <v>34</v>
      </c>
      <c r="M460" s="17" t="s">
        <v>180</v>
      </c>
      <c r="N460" s="17"/>
      <c r="O460" s="5">
        <v>440</v>
      </c>
      <c r="P460" s="5">
        <v>200</v>
      </c>
      <c r="Q460" s="5">
        <v>50</v>
      </c>
      <c r="R460" s="5">
        <v>50</v>
      </c>
      <c r="S460" s="5">
        <v>50</v>
      </c>
      <c r="T460" s="5">
        <v>50</v>
      </c>
      <c r="U460" s="18">
        <v>240</v>
      </c>
      <c r="V460" s="18"/>
      <c r="W460" s="18">
        <v>60</v>
      </c>
      <c r="X460" s="18"/>
      <c r="Y460" s="18">
        <v>60</v>
      </c>
      <c r="Z460" s="18"/>
      <c r="AA460" s="18">
        <v>60</v>
      </c>
      <c r="AB460" s="18"/>
      <c r="AC460" s="5">
        <v>60</v>
      </c>
      <c r="AD460" s="5"/>
      <c r="AE460" s="5">
        <v>0</v>
      </c>
      <c r="AF460" s="19" t="s">
        <v>45</v>
      </c>
      <c r="AG460" s="19"/>
      <c r="AH460" t="e">
        <f>VLOOKUP(C460,[1]Sheet2!$A$1:$B$17,2,0)</f>
        <v>#N/A</v>
      </c>
    </row>
    <row r="461" spans="1:34" ht="12" customHeight="1">
      <c r="A461" s="20" t="s">
        <v>47</v>
      </c>
      <c r="B461" s="20"/>
      <c r="C461" s="20"/>
      <c r="D461" s="20"/>
      <c r="E461" s="20"/>
      <c r="F461" s="2">
        <v>1</v>
      </c>
      <c r="G461" s="11"/>
      <c r="H461" s="11"/>
      <c r="I461" s="11"/>
      <c r="J461" s="11"/>
      <c r="K461" s="11"/>
      <c r="L461" s="11"/>
      <c r="M461" s="11"/>
      <c r="N461" s="11"/>
      <c r="O461" s="6" t="s">
        <v>195</v>
      </c>
      <c r="P461" s="6" t="s">
        <v>208</v>
      </c>
      <c r="Q461" s="6" t="s">
        <v>207</v>
      </c>
      <c r="R461" s="6" t="s">
        <v>207</v>
      </c>
      <c r="S461" s="6" t="s">
        <v>207</v>
      </c>
      <c r="T461" s="6" t="s">
        <v>207</v>
      </c>
      <c r="U461" s="21" t="s">
        <v>647</v>
      </c>
      <c r="V461" s="21"/>
      <c r="W461" s="21" t="s">
        <v>441</v>
      </c>
      <c r="X461" s="21"/>
      <c r="Y461" s="21" t="s">
        <v>441</v>
      </c>
      <c r="Z461" s="21"/>
      <c r="AA461" s="21" t="s">
        <v>441</v>
      </c>
      <c r="AB461" s="21"/>
      <c r="AC461" s="6" t="s">
        <v>441</v>
      </c>
      <c r="AD461" s="12"/>
      <c r="AE461" s="12"/>
      <c r="AF461" s="12"/>
      <c r="AG461" s="12"/>
      <c r="AH461" t="e">
        <f>VLOOKUP(C461,[1]Sheet2!$A$1:$B$17,2,0)</f>
        <v>#N/A</v>
      </c>
    </row>
    <row r="462" spans="1:34" ht="18.75" customHeight="1">
      <c r="A462" s="2">
        <v>367</v>
      </c>
      <c r="B462" s="3" t="s">
        <v>650</v>
      </c>
      <c r="C462" s="16" t="s">
        <v>651</v>
      </c>
      <c r="D462" s="16"/>
      <c r="E462" s="16"/>
      <c r="F462" s="4" t="s">
        <v>646</v>
      </c>
      <c r="G462" s="4" t="s">
        <v>177</v>
      </c>
      <c r="H462" s="17" t="s">
        <v>652</v>
      </c>
      <c r="I462" s="17"/>
      <c r="J462" s="17" t="s">
        <v>179</v>
      </c>
      <c r="K462" s="17"/>
      <c r="L462" s="3" t="s">
        <v>34</v>
      </c>
      <c r="M462" s="17" t="s">
        <v>180</v>
      </c>
      <c r="N462" s="17"/>
      <c r="O462" s="5">
        <v>440</v>
      </c>
      <c r="P462" s="5">
        <v>200</v>
      </c>
      <c r="Q462" s="5">
        <v>50</v>
      </c>
      <c r="R462" s="5">
        <v>50</v>
      </c>
      <c r="S462" s="5">
        <v>50</v>
      </c>
      <c r="T462" s="5">
        <v>50</v>
      </c>
      <c r="U462" s="18">
        <v>240</v>
      </c>
      <c r="V462" s="18"/>
      <c r="W462" s="18">
        <v>60</v>
      </c>
      <c r="X462" s="18"/>
      <c r="Y462" s="18">
        <v>60</v>
      </c>
      <c r="Z462" s="18"/>
      <c r="AA462" s="18">
        <v>60</v>
      </c>
      <c r="AB462" s="18"/>
      <c r="AC462" s="5">
        <v>60</v>
      </c>
      <c r="AD462" s="5">
        <v>38</v>
      </c>
      <c r="AE462" s="5">
        <v>0</v>
      </c>
      <c r="AF462" s="19" t="s">
        <v>45</v>
      </c>
      <c r="AG462" s="19"/>
      <c r="AH462" t="e">
        <f>VLOOKUP(C462,[1]Sheet2!$A$1:$B$17,2,0)</f>
        <v>#N/A</v>
      </c>
    </row>
    <row r="463" spans="1:34" ht="12" customHeight="1">
      <c r="A463" s="20" t="s">
        <v>47</v>
      </c>
      <c r="B463" s="20"/>
      <c r="C463" s="20"/>
      <c r="D463" s="20"/>
      <c r="E463" s="20"/>
      <c r="F463" s="2">
        <v>1</v>
      </c>
      <c r="G463" s="11"/>
      <c r="H463" s="11"/>
      <c r="I463" s="11"/>
      <c r="J463" s="11"/>
      <c r="K463" s="11"/>
      <c r="L463" s="11"/>
      <c r="M463" s="11"/>
      <c r="N463" s="11"/>
      <c r="O463" s="6" t="s">
        <v>195</v>
      </c>
      <c r="P463" s="6" t="s">
        <v>208</v>
      </c>
      <c r="Q463" s="6" t="s">
        <v>207</v>
      </c>
      <c r="R463" s="6" t="s">
        <v>207</v>
      </c>
      <c r="S463" s="6" t="s">
        <v>207</v>
      </c>
      <c r="T463" s="6" t="s">
        <v>207</v>
      </c>
      <c r="U463" s="21" t="s">
        <v>647</v>
      </c>
      <c r="V463" s="21"/>
      <c r="W463" s="21" t="s">
        <v>441</v>
      </c>
      <c r="X463" s="21"/>
      <c r="Y463" s="21" t="s">
        <v>441</v>
      </c>
      <c r="Z463" s="21"/>
      <c r="AA463" s="21" t="s">
        <v>441</v>
      </c>
      <c r="AB463" s="21"/>
      <c r="AC463" s="6" t="s">
        <v>441</v>
      </c>
      <c r="AD463" s="12"/>
      <c r="AE463" s="12"/>
      <c r="AF463" s="12"/>
      <c r="AG463" s="12"/>
      <c r="AH463" t="e">
        <f>VLOOKUP(C463,[1]Sheet2!$A$1:$B$17,2,0)</f>
        <v>#N/A</v>
      </c>
    </row>
    <row r="464" spans="1:34" ht="18.75" customHeight="1">
      <c r="A464" s="2">
        <v>368</v>
      </c>
      <c r="B464" s="3" t="s">
        <v>650</v>
      </c>
      <c r="C464" s="16" t="s">
        <v>653</v>
      </c>
      <c r="D464" s="16"/>
      <c r="E464" s="16"/>
      <c r="F464" s="4" t="s">
        <v>646</v>
      </c>
      <c r="G464" s="4" t="s">
        <v>177</v>
      </c>
      <c r="H464" s="17" t="s">
        <v>652</v>
      </c>
      <c r="I464" s="17"/>
      <c r="J464" s="17" t="s">
        <v>179</v>
      </c>
      <c r="K464" s="17"/>
      <c r="L464" s="3" t="s">
        <v>57</v>
      </c>
      <c r="M464" s="17" t="s">
        <v>180</v>
      </c>
      <c r="N464" s="17"/>
      <c r="O464" s="5">
        <v>220</v>
      </c>
      <c r="P464" s="5">
        <v>100</v>
      </c>
      <c r="Q464" s="5">
        <v>25</v>
      </c>
      <c r="R464" s="5">
        <v>25</v>
      </c>
      <c r="S464" s="5">
        <v>25</v>
      </c>
      <c r="T464" s="5">
        <v>25</v>
      </c>
      <c r="U464" s="18">
        <v>120</v>
      </c>
      <c r="V464" s="18"/>
      <c r="W464" s="18">
        <v>30</v>
      </c>
      <c r="X464" s="18"/>
      <c r="Y464" s="18">
        <v>30</v>
      </c>
      <c r="Z464" s="18"/>
      <c r="AA464" s="18">
        <v>30</v>
      </c>
      <c r="AB464" s="18"/>
      <c r="AC464" s="5">
        <v>30</v>
      </c>
      <c r="AD464" s="5"/>
      <c r="AE464" s="5">
        <v>0</v>
      </c>
      <c r="AF464" s="19" t="s">
        <v>45</v>
      </c>
      <c r="AG464" s="19"/>
      <c r="AH464" t="e">
        <f>VLOOKUP(C464,[1]Sheet2!$A$1:$B$17,2,0)</f>
        <v>#N/A</v>
      </c>
    </row>
    <row r="465" spans="1:34" ht="12" customHeight="1">
      <c r="A465" s="20" t="s">
        <v>47</v>
      </c>
      <c r="B465" s="20"/>
      <c r="C465" s="20"/>
      <c r="D465" s="20"/>
      <c r="E465" s="20"/>
      <c r="F465" s="2">
        <v>1</v>
      </c>
      <c r="G465" s="11"/>
      <c r="H465" s="11"/>
      <c r="I465" s="11"/>
      <c r="J465" s="11"/>
      <c r="K465" s="11"/>
      <c r="L465" s="11"/>
      <c r="M465" s="11"/>
      <c r="N465" s="11"/>
      <c r="O465" s="6" t="s">
        <v>394</v>
      </c>
      <c r="P465" s="6" t="s">
        <v>395</v>
      </c>
      <c r="Q465" s="6" t="s">
        <v>396</v>
      </c>
      <c r="R465" s="6" t="s">
        <v>396</v>
      </c>
      <c r="S465" s="6" t="s">
        <v>396</v>
      </c>
      <c r="T465" s="6" t="s">
        <v>396</v>
      </c>
      <c r="U465" s="21" t="s">
        <v>397</v>
      </c>
      <c r="V465" s="21"/>
      <c r="W465" s="21" t="s">
        <v>398</v>
      </c>
      <c r="X465" s="21"/>
      <c r="Y465" s="21" t="s">
        <v>398</v>
      </c>
      <c r="Z465" s="21"/>
      <c r="AA465" s="21" t="s">
        <v>398</v>
      </c>
      <c r="AB465" s="21"/>
      <c r="AC465" s="6" t="s">
        <v>398</v>
      </c>
      <c r="AD465" s="12"/>
      <c r="AE465" s="12"/>
      <c r="AF465" s="12"/>
      <c r="AG465" s="12"/>
      <c r="AH465" t="e">
        <f>VLOOKUP(C465,[1]Sheet2!$A$1:$B$17,2,0)</f>
        <v>#N/A</v>
      </c>
    </row>
    <row r="466" spans="1:34" ht="18.75" customHeight="1">
      <c r="A466" s="2">
        <v>369</v>
      </c>
      <c r="B466" s="3" t="s">
        <v>654</v>
      </c>
      <c r="C466" s="16" t="s">
        <v>655</v>
      </c>
      <c r="D466" s="16"/>
      <c r="E466" s="16"/>
      <c r="F466" s="4" t="s">
        <v>656</v>
      </c>
      <c r="G466" s="4" t="s">
        <v>177</v>
      </c>
      <c r="H466" s="17" t="s">
        <v>652</v>
      </c>
      <c r="I466" s="17"/>
      <c r="J466" s="17" t="s">
        <v>179</v>
      </c>
      <c r="K466" s="17"/>
      <c r="L466" s="3" t="s">
        <v>34</v>
      </c>
      <c r="M466" s="17" t="s">
        <v>180</v>
      </c>
      <c r="N466" s="17"/>
      <c r="O466" s="5">
        <v>300</v>
      </c>
      <c r="P466" s="5">
        <v>150</v>
      </c>
      <c r="Q466" s="5">
        <v>35</v>
      </c>
      <c r="R466" s="5">
        <v>35</v>
      </c>
      <c r="S466" s="5">
        <v>40</v>
      </c>
      <c r="T466" s="5">
        <v>40</v>
      </c>
      <c r="U466" s="18">
        <v>150</v>
      </c>
      <c r="V466" s="18"/>
      <c r="W466" s="18">
        <v>35</v>
      </c>
      <c r="X466" s="18"/>
      <c r="Y466" s="18">
        <v>35</v>
      </c>
      <c r="Z466" s="18"/>
      <c r="AA466" s="18">
        <v>40</v>
      </c>
      <c r="AB466" s="18"/>
      <c r="AC466" s="5">
        <v>40</v>
      </c>
      <c r="AD466" s="5">
        <v>50</v>
      </c>
      <c r="AE466" s="5">
        <v>0</v>
      </c>
      <c r="AF466" s="19" t="s">
        <v>45</v>
      </c>
      <c r="AG466" s="19"/>
      <c r="AH466" t="e">
        <f>VLOOKUP(C466,[1]Sheet2!$A$1:$B$17,2,0)</f>
        <v>#N/A</v>
      </c>
    </row>
    <row r="467" spans="1:34" ht="12" customHeight="1">
      <c r="A467" s="20" t="s">
        <v>47</v>
      </c>
      <c r="B467" s="20"/>
      <c r="C467" s="20"/>
      <c r="D467" s="20"/>
      <c r="E467" s="20"/>
      <c r="F467" s="2">
        <v>1</v>
      </c>
      <c r="G467" s="11"/>
      <c r="H467" s="11"/>
      <c r="I467" s="11"/>
      <c r="J467" s="11"/>
      <c r="K467" s="11"/>
      <c r="L467" s="11"/>
      <c r="M467" s="11"/>
      <c r="N467" s="11"/>
      <c r="O467" s="6" t="s">
        <v>189</v>
      </c>
      <c r="P467" s="6" t="s">
        <v>206</v>
      </c>
      <c r="Q467" s="6" t="s">
        <v>657</v>
      </c>
      <c r="R467" s="6" t="s">
        <v>657</v>
      </c>
      <c r="S467" s="6" t="s">
        <v>658</v>
      </c>
      <c r="T467" s="6" t="s">
        <v>658</v>
      </c>
      <c r="U467" s="21" t="s">
        <v>206</v>
      </c>
      <c r="V467" s="21"/>
      <c r="W467" s="21" t="s">
        <v>657</v>
      </c>
      <c r="X467" s="21"/>
      <c r="Y467" s="21" t="s">
        <v>657</v>
      </c>
      <c r="Z467" s="21"/>
      <c r="AA467" s="21" t="s">
        <v>658</v>
      </c>
      <c r="AB467" s="21"/>
      <c r="AC467" s="6" t="s">
        <v>658</v>
      </c>
      <c r="AD467" s="12"/>
      <c r="AE467" s="12"/>
      <c r="AF467" s="12"/>
      <c r="AG467" s="12"/>
      <c r="AH467" t="e">
        <f>VLOOKUP(C467,[1]Sheet2!$A$1:$B$17,2,0)</f>
        <v>#N/A</v>
      </c>
    </row>
    <row r="468" spans="1:34" ht="18.75" customHeight="1">
      <c r="A468" s="2">
        <v>370</v>
      </c>
      <c r="B468" s="3" t="s">
        <v>654</v>
      </c>
      <c r="C468" s="16" t="s">
        <v>659</v>
      </c>
      <c r="D468" s="16"/>
      <c r="E468" s="16"/>
      <c r="F468" s="4" t="s">
        <v>660</v>
      </c>
      <c r="G468" s="4" t="s">
        <v>438</v>
      </c>
      <c r="H468" s="17" t="s">
        <v>652</v>
      </c>
      <c r="I468" s="17"/>
      <c r="J468" s="17" t="s">
        <v>179</v>
      </c>
      <c r="K468" s="17"/>
      <c r="L468" s="3" t="s">
        <v>57</v>
      </c>
      <c r="M468" s="17" t="s">
        <v>180</v>
      </c>
      <c r="N468" s="17"/>
      <c r="O468" s="5">
        <v>300</v>
      </c>
      <c r="P468" s="5">
        <v>140</v>
      </c>
      <c r="Q468" s="5">
        <v>35</v>
      </c>
      <c r="R468" s="5">
        <v>35</v>
      </c>
      <c r="S468" s="5">
        <v>35</v>
      </c>
      <c r="T468" s="5">
        <v>35</v>
      </c>
      <c r="U468" s="18">
        <v>160</v>
      </c>
      <c r="V468" s="18"/>
      <c r="W468" s="18">
        <v>40</v>
      </c>
      <c r="X468" s="18"/>
      <c r="Y468" s="18">
        <v>40</v>
      </c>
      <c r="Z468" s="18"/>
      <c r="AA468" s="18">
        <v>40</v>
      </c>
      <c r="AB468" s="18"/>
      <c r="AC468" s="5">
        <v>40</v>
      </c>
      <c r="AD468" s="5"/>
      <c r="AE468" s="5">
        <v>0</v>
      </c>
      <c r="AF468" s="19" t="s">
        <v>45</v>
      </c>
      <c r="AG468" s="19"/>
      <c r="AH468" t="e">
        <f>VLOOKUP(C468,[1]Sheet2!$A$1:$B$17,2,0)</f>
        <v>#N/A</v>
      </c>
    </row>
    <row r="469" spans="1:34" ht="12" customHeight="1">
      <c r="A469" s="20" t="s">
        <v>47</v>
      </c>
      <c r="B469" s="20"/>
      <c r="C469" s="20"/>
      <c r="D469" s="20"/>
      <c r="E469" s="20"/>
      <c r="F469" s="2">
        <v>1</v>
      </c>
      <c r="G469" s="11"/>
      <c r="H469" s="11"/>
      <c r="I469" s="11"/>
      <c r="J469" s="11"/>
      <c r="K469" s="11"/>
      <c r="L469" s="11"/>
      <c r="M469" s="11"/>
      <c r="N469" s="11"/>
      <c r="O469" s="6" t="s">
        <v>189</v>
      </c>
      <c r="P469" s="6" t="s">
        <v>661</v>
      </c>
      <c r="Q469" s="6" t="s">
        <v>657</v>
      </c>
      <c r="R469" s="6" t="s">
        <v>657</v>
      </c>
      <c r="S469" s="6" t="s">
        <v>657</v>
      </c>
      <c r="T469" s="6" t="s">
        <v>657</v>
      </c>
      <c r="U469" s="21" t="s">
        <v>662</v>
      </c>
      <c r="V469" s="21"/>
      <c r="W469" s="21" t="s">
        <v>658</v>
      </c>
      <c r="X469" s="21"/>
      <c r="Y469" s="21" t="s">
        <v>658</v>
      </c>
      <c r="Z469" s="21"/>
      <c r="AA469" s="21" t="s">
        <v>658</v>
      </c>
      <c r="AB469" s="21"/>
      <c r="AC469" s="6" t="s">
        <v>658</v>
      </c>
      <c r="AD469" s="12"/>
      <c r="AE469" s="12"/>
      <c r="AF469" s="12"/>
      <c r="AG469" s="12"/>
      <c r="AH469" t="e">
        <f>VLOOKUP(C469,[1]Sheet2!$A$1:$B$17,2,0)</f>
        <v>#N/A</v>
      </c>
    </row>
    <row r="470" spans="1:34" ht="18.75" customHeight="1">
      <c r="A470" s="2">
        <v>371</v>
      </c>
      <c r="B470" s="3" t="s">
        <v>663</v>
      </c>
      <c r="C470" s="16" t="s">
        <v>664</v>
      </c>
      <c r="D470" s="16"/>
      <c r="E470" s="16"/>
      <c r="F470" s="4" t="s">
        <v>656</v>
      </c>
      <c r="G470" s="4" t="s">
        <v>177</v>
      </c>
      <c r="H470" s="17" t="s">
        <v>665</v>
      </c>
      <c r="I470" s="17"/>
      <c r="J470" s="17" t="s">
        <v>179</v>
      </c>
      <c r="K470" s="17"/>
      <c r="L470" s="3" t="s">
        <v>34</v>
      </c>
      <c r="M470" s="17" t="s">
        <v>180</v>
      </c>
      <c r="N470" s="17"/>
      <c r="O470" s="5">
        <v>310</v>
      </c>
      <c r="P470" s="5">
        <v>150</v>
      </c>
      <c r="Q470" s="5">
        <v>35</v>
      </c>
      <c r="R470" s="5">
        <v>35</v>
      </c>
      <c r="S470" s="5">
        <v>40</v>
      </c>
      <c r="T470" s="5">
        <v>40</v>
      </c>
      <c r="U470" s="18">
        <v>160</v>
      </c>
      <c r="V470" s="18"/>
      <c r="W470" s="18">
        <v>40</v>
      </c>
      <c r="X470" s="18"/>
      <c r="Y470" s="18">
        <v>40</v>
      </c>
      <c r="Z470" s="18"/>
      <c r="AA470" s="18">
        <v>40</v>
      </c>
      <c r="AB470" s="18"/>
      <c r="AC470" s="5">
        <v>40</v>
      </c>
      <c r="AD470" s="5"/>
      <c r="AE470" s="5">
        <v>0</v>
      </c>
      <c r="AF470" s="19" t="s">
        <v>45</v>
      </c>
      <c r="AG470" s="19"/>
      <c r="AH470" t="e">
        <f>VLOOKUP(C470,[1]Sheet2!$A$1:$B$17,2,0)</f>
        <v>#N/A</v>
      </c>
    </row>
    <row r="471" spans="1:34" ht="11.25" customHeight="1">
      <c r="A471" s="20" t="s">
        <v>47</v>
      </c>
      <c r="B471" s="20"/>
      <c r="C471" s="20"/>
      <c r="D471" s="20"/>
      <c r="E471" s="20"/>
      <c r="F471" s="2">
        <v>1</v>
      </c>
      <c r="G471" s="11"/>
      <c r="H471" s="11"/>
      <c r="I471" s="11"/>
      <c r="J471" s="11"/>
      <c r="K471" s="11"/>
      <c r="L471" s="11"/>
      <c r="M471" s="11"/>
      <c r="N471" s="11"/>
      <c r="O471" s="6" t="s">
        <v>666</v>
      </c>
      <c r="P471" s="6" t="s">
        <v>206</v>
      </c>
      <c r="Q471" s="6" t="s">
        <v>657</v>
      </c>
      <c r="R471" s="6" t="s">
        <v>657</v>
      </c>
      <c r="S471" s="6" t="s">
        <v>658</v>
      </c>
      <c r="T471" s="6" t="s">
        <v>658</v>
      </c>
      <c r="U471" s="21" t="s">
        <v>662</v>
      </c>
      <c r="V471" s="21"/>
      <c r="W471" s="21" t="s">
        <v>658</v>
      </c>
      <c r="X471" s="21"/>
      <c r="Y471" s="21" t="s">
        <v>658</v>
      </c>
      <c r="Z471" s="21"/>
      <c r="AA471" s="21" t="s">
        <v>658</v>
      </c>
      <c r="AB471" s="21"/>
      <c r="AC471" s="6" t="s">
        <v>658</v>
      </c>
      <c r="AD471" s="12"/>
      <c r="AE471" s="12"/>
      <c r="AF471" s="12"/>
      <c r="AG471" s="12"/>
      <c r="AH471" t="e">
        <f>VLOOKUP(C471,[1]Sheet2!$A$1:$B$17,2,0)</f>
        <v>#N/A</v>
      </c>
    </row>
    <row r="472" spans="1:34" ht="19.5" customHeight="1">
      <c r="A472" s="2">
        <v>372</v>
      </c>
      <c r="B472" s="3" t="s">
        <v>663</v>
      </c>
      <c r="C472" s="16" t="s">
        <v>667</v>
      </c>
      <c r="D472" s="16"/>
      <c r="E472" s="16"/>
      <c r="F472" s="4" t="s">
        <v>660</v>
      </c>
      <c r="G472" s="4" t="s">
        <v>438</v>
      </c>
      <c r="H472" s="17" t="s">
        <v>665</v>
      </c>
      <c r="I472" s="17"/>
      <c r="J472" s="17" t="s">
        <v>179</v>
      </c>
      <c r="K472" s="17"/>
      <c r="L472" s="3" t="s">
        <v>57</v>
      </c>
      <c r="M472" s="17" t="s">
        <v>180</v>
      </c>
      <c r="N472" s="17"/>
      <c r="O472" s="5">
        <v>400</v>
      </c>
      <c r="P472" s="5">
        <v>200</v>
      </c>
      <c r="Q472" s="5">
        <v>50</v>
      </c>
      <c r="R472" s="5">
        <v>50</v>
      </c>
      <c r="S472" s="5">
        <v>50</v>
      </c>
      <c r="T472" s="5">
        <v>50</v>
      </c>
      <c r="U472" s="18">
        <v>200</v>
      </c>
      <c r="V472" s="18"/>
      <c r="W472" s="18">
        <v>50</v>
      </c>
      <c r="X472" s="18"/>
      <c r="Y472" s="18">
        <v>50</v>
      </c>
      <c r="Z472" s="18"/>
      <c r="AA472" s="18">
        <v>50</v>
      </c>
      <c r="AB472" s="18"/>
      <c r="AC472" s="5">
        <v>50</v>
      </c>
      <c r="AD472" s="5"/>
      <c r="AE472" s="5">
        <v>0</v>
      </c>
      <c r="AF472" s="19" t="s">
        <v>45</v>
      </c>
      <c r="AG472" s="19"/>
      <c r="AH472" t="e">
        <f>VLOOKUP(C472,[1]Sheet2!$A$1:$B$17,2,0)</f>
        <v>#N/A</v>
      </c>
    </row>
    <row r="473" spans="1:34" ht="11.25" customHeight="1">
      <c r="A473" s="20" t="s">
        <v>47</v>
      </c>
      <c r="B473" s="20"/>
      <c r="C473" s="20"/>
      <c r="D473" s="20"/>
      <c r="E473" s="20"/>
      <c r="F473" s="2">
        <v>1</v>
      </c>
      <c r="G473" s="11"/>
      <c r="H473" s="11"/>
      <c r="I473" s="11"/>
      <c r="J473" s="11"/>
      <c r="K473" s="11"/>
      <c r="L473" s="11"/>
      <c r="M473" s="11"/>
      <c r="N473" s="11"/>
      <c r="O473" s="6" t="s">
        <v>193</v>
      </c>
      <c r="P473" s="6" t="s">
        <v>208</v>
      </c>
      <c r="Q473" s="6" t="s">
        <v>207</v>
      </c>
      <c r="R473" s="6" t="s">
        <v>207</v>
      </c>
      <c r="S473" s="6" t="s">
        <v>207</v>
      </c>
      <c r="T473" s="6" t="s">
        <v>207</v>
      </c>
      <c r="U473" s="21" t="s">
        <v>208</v>
      </c>
      <c r="V473" s="21"/>
      <c r="W473" s="21" t="s">
        <v>207</v>
      </c>
      <c r="X473" s="21"/>
      <c r="Y473" s="21" t="s">
        <v>207</v>
      </c>
      <c r="Z473" s="21"/>
      <c r="AA473" s="21" t="s">
        <v>207</v>
      </c>
      <c r="AB473" s="21"/>
      <c r="AC473" s="6" t="s">
        <v>207</v>
      </c>
      <c r="AD473" s="12"/>
      <c r="AE473" s="12"/>
      <c r="AF473" s="12"/>
      <c r="AG473" s="12"/>
      <c r="AH473" t="e">
        <f>VLOOKUP(C473,[1]Sheet2!$A$1:$B$17,2,0)</f>
        <v>#N/A</v>
      </c>
    </row>
    <row r="474" spans="1:34" ht="19.5" customHeight="1">
      <c r="A474" s="2">
        <v>373</v>
      </c>
      <c r="B474" s="3" t="s">
        <v>668</v>
      </c>
      <c r="C474" s="16" t="s">
        <v>669</v>
      </c>
      <c r="D474" s="16"/>
      <c r="E474" s="16"/>
      <c r="F474" s="4" t="s">
        <v>670</v>
      </c>
      <c r="G474" s="4" t="s">
        <v>177</v>
      </c>
      <c r="H474" s="17" t="s">
        <v>422</v>
      </c>
      <c r="I474" s="17"/>
      <c r="J474" s="17" t="s">
        <v>179</v>
      </c>
      <c r="K474" s="17"/>
      <c r="L474" s="3" t="s">
        <v>34</v>
      </c>
      <c r="M474" s="17" t="s">
        <v>180</v>
      </c>
      <c r="N474" s="17"/>
      <c r="O474" s="5">
        <v>220000</v>
      </c>
      <c r="P474" s="5">
        <v>110000</v>
      </c>
      <c r="Q474" s="5">
        <v>27500</v>
      </c>
      <c r="R474" s="5">
        <v>27500</v>
      </c>
      <c r="S474" s="5">
        <v>27500</v>
      </c>
      <c r="T474" s="5">
        <v>27500</v>
      </c>
      <c r="U474" s="18">
        <v>110000</v>
      </c>
      <c r="V474" s="18"/>
      <c r="W474" s="18">
        <v>27500</v>
      </c>
      <c r="X474" s="18"/>
      <c r="Y474" s="18">
        <v>27500</v>
      </c>
      <c r="Z474" s="18"/>
      <c r="AA474" s="18">
        <v>27500</v>
      </c>
      <c r="AB474" s="18"/>
      <c r="AC474" s="5">
        <v>27500</v>
      </c>
      <c r="AD474" s="5">
        <v>1116</v>
      </c>
      <c r="AE474" s="5">
        <v>385</v>
      </c>
      <c r="AF474" s="19" t="s">
        <v>45</v>
      </c>
      <c r="AG474" s="19"/>
      <c r="AH474" t="e">
        <f>VLOOKUP(C474,[1]Sheet2!$A$1:$B$17,2,0)</f>
        <v>#N/A</v>
      </c>
    </row>
    <row r="475" spans="1:34" ht="11.25" customHeight="1">
      <c r="A475" s="20" t="s">
        <v>47</v>
      </c>
      <c r="B475" s="20"/>
      <c r="C475" s="20"/>
      <c r="D475" s="20"/>
      <c r="E475" s="20"/>
      <c r="F475" s="2">
        <v>1</v>
      </c>
      <c r="G475" s="11"/>
      <c r="H475" s="11"/>
      <c r="I475" s="11"/>
      <c r="J475" s="11"/>
      <c r="K475" s="11"/>
      <c r="L475" s="11"/>
      <c r="M475" s="11"/>
      <c r="N475" s="11"/>
      <c r="O475" s="6" t="s">
        <v>307</v>
      </c>
      <c r="P475" s="6" t="s">
        <v>671</v>
      </c>
      <c r="Q475" s="6" t="s">
        <v>672</v>
      </c>
      <c r="R475" s="6" t="s">
        <v>672</v>
      </c>
      <c r="S475" s="6" t="s">
        <v>672</v>
      </c>
      <c r="T475" s="6" t="s">
        <v>672</v>
      </c>
      <c r="U475" s="21" t="s">
        <v>671</v>
      </c>
      <c r="V475" s="21"/>
      <c r="W475" s="21" t="s">
        <v>672</v>
      </c>
      <c r="X475" s="21"/>
      <c r="Y475" s="21" t="s">
        <v>672</v>
      </c>
      <c r="Z475" s="21"/>
      <c r="AA475" s="21" t="s">
        <v>672</v>
      </c>
      <c r="AB475" s="21"/>
      <c r="AC475" s="6" t="s">
        <v>672</v>
      </c>
      <c r="AD475" s="12"/>
      <c r="AE475" s="12"/>
      <c r="AF475" s="12"/>
      <c r="AG475" s="12"/>
      <c r="AH475" t="e">
        <f>VLOOKUP(C475,[1]Sheet2!$A$1:$B$17,2,0)</f>
        <v>#N/A</v>
      </c>
    </row>
    <row r="476" spans="1:34" ht="19.5" customHeight="1">
      <c r="A476" s="2">
        <v>374</v>
      </c>
      <c r="B476" s="3" t="s">
        <v>668</v>
      </c>
      <c r="C476" s="16" t="s">
        <v>673</v>
      </c>
      <c r="D476" s="16"/>
      <c r="E476" s="16"/>
      <c r="F476" s="4" t="s">
        <v>670</v>
      </c>
      <c r="G476" s="4" t="s">
        <v>438</v>
      </c>
      <c r="H476" s="17" t="s">
        <v>422</v>
      </c>
      <c r="I476" s="17"/>
      <c r="J476" s="17" t="s">
        <v>179</v>
      </c>
      <c r="K476" s="17"/>
      <c r="L476" s="3" t="s">
        <v>34</v>
      </c>
      <c r="M476" s="17" t="s">
        <v>180</v>
      </c>
      <c r="N476" s="17"/>
      <c r="O476" s="5">
        <v>15750</v>
      </c>
      <c r="P476" s="5">
        <v>6750</v>
      </c>
      <c r="Q476" s="5"/>
      <c r="R476" s="5">
        <v>2250</v>
      </c>
      <c r="S476" s="5">
        <v>2250</v>
      </c>
      <c r="T476" s="5">
        <v>2250</v>
      </c>
      <c r="U476" s="18">
        <v>9000</v>
      </c>
      <c r="V476" s="18"/>
      <c r="W476" s="18">
        <v>2250</v>
      </c>
      <c r="X476" s="18"/>
      <c r="Y476" s="18">
        <v>2250</v>
      </c>
      <c r="Z476" s="18"/>
      <c r="AA476" s="18">
        <v>2250</v>
      </c>
      <c r="AB476" s="18"/>
      <c r="AC476" s="5">
        <v>2250</v>
      </c>
      <c r="AD476" s="5">
        <v>2703</v>
      </c>
      <c r="AE476" s="5">
        <v>317</v>
      </c>
      <c r="AF476" s="19" t="s">
        <v>36</v>
      </c>
      <c r="AG476" s="19"/>
      <c r="AH476" t="e">
        <f>VLOOKUP(C476,[1]Sheet2!$A$1:$B$17,2,0)</f>
        <v>#N/A</v>
      </c>
    </row>
    <row r="477" spans="1:34" ht="18.75" customHeight="1">
      <c r="A477" s="2">
        <v>375</v>
      </c>
      <c r="B477" s="3" t="s">
        <v>668</v>
      </c>
      <c r="C477" s="16" t="s">
        <v>673</v>
      </c>
      <c r="D477" s="16"/>
      <c r="E477" s="16"/>
      <c r="F477" s="4" t="s">
        <v>670</v>
      </c>
      <c r="G477" s="4" t="s">
        <v>438</v>
      </c>
      <c r="H477" s="17" t="s">
        <v>422</v>
      </c>
      <c r="I477" s="17"/>
      <c r="J477" s="17" t="s">
        <v>179</v>
      </c>
      <c r="K477" s="17"/>
      <c r="L477" s="3" t="s">
        <v>34</v>
      </c>
      <c r="M477" s="17" t="s">
        <v>180</v>
      </c>
      <c r="N477" s="17"/>
      <c r="O477" s="5">
        <v>3000</v>
      </c>
      <c r="P477" s="5">
        <v>1500</v>
      </c>
      <c r="Q477" s="5">
        <v>375</v>
      </c>
      <c r="R477" s="5">
        <v>375</v>
      </c>
      <c r="S477" s="5">
        <v>375</v>
      </c>
      <c r="T477" s="5">
        <v>375</v>
      </c>
      <c r="U477" s="18">
        <v>1500</v>
      </c>
      <c r="V477" s="18"/>
      <c r="W477" s="18">
        <v>375</v>
      </c>
      <c r="X477" s="18"/>
      <c r="Y477" s="18">
        <v>375</v>
      </c>
      <c r="Z477" s="18"/>
      <c r="AA477" s="18">
        <v>375</v>
      </c>
      <c r="AB477" s="18"/>
      <c r="AC477" s="5">
        <v>375</v>
      </c>
      <c r="AD477" s="5"/>
      <c r="AE477" s="5">
        <v>0</v>
      </c>
      <c r="AF477" s="19" t="s">
        <v>43</v>
      </c>
      <c r="AG477" s="19"/>
      <c r="AH477" t="e">
        <f>VLOOKUP(C477,[1]Sheet2!$A$1:$B$17,2,0)</f>
        <v>#N/A</v>
      </c>
    </row>
    <row r="478" spans="1:34" ht="18.75" customHeight="1">
      <c r="A478" s="2">
        <v>376</v>
      </c>
      <c r="B478" s="3" t="s">
        <v>668</v>
      </c>
      <c r="C478" s="16" t="s">
        <v>673</v>
      </c>
      <c r="D478" s="16"/>
      <c r="E478" s="16"/>
      <c r="F478" s="4" t="s">
        <v>670</v>
      </c>
      <c r="G478" s="4" t="s">
        <v>438</v>
      </c>
      <c r="H478" s="17" t="s">
        <v>422</v>
      </c>
      <c r="I478" s="17"/>
      <c r="J478" s="17" t="s">
        <v>179</v>
      </c>
      <c r="K478" s="17"/>
      <c r="L478" s="3" t="s">
        <v>34</v>
      </c>
      <c r="M478" s="17" t="s">
        <v>180</v>
      </c>
      <c r="N478" s="17"/>
      <c r="O478" s="5">
        <v>10000</v>
      </c>
      <c r="P478" s="5">
        <v>4000</v>
      </c>
      <c r="Q478" s="5">
        <v>1000</v>
      </c>
      <c r="R478" s="5">
        <v>1000</v>
      </c>
      <c r="S478" s="5">
        <v>1000</v>
      </c>
      <c r="T478" s="5">
        <v>1000</v>
      </c>
      <c r="U478" s="18">
        <v>6000</v>
      </c>
      <c r="V478" s="18"/>
      <c r="W478" s="18">
        <v>1500</v>
      </c>
      <c r="X478" s="18"/>
      <c r="Y478" s="18">
        <v>1500</v>
      </c>
      <c r="Z478" s="18"/>
      <c r="AA478" s="18">
        <v>1500</v>
      </c>
      <c r="AB478" s="18"/>
      <c r="AC478" s="5">
        <v>1500</v>
      </c>
      <c r="AD478" s="5"/>
      <c r="AE478" s="5">
        <v>0</v>
      </c>
      <c r="AF478" s="19" t="s">
        <v>60</v>
      </c>
      <c r="AG478" s="19"/>
      <c r="AH478" t="e">
        <f>VLOOKUP(C478,[1]Sheet2!$A$1:$B$17,2,0)</f>
        <v>#N/A</v>
      </c>
    </row>
    <row r="479" spans="1:34" ht="12" customHeight="1">
      <c r="A479" s="20" t="s">
        <v>47</v>
      </c>
      <c r="B479" s="20"/>
      <c r="C479" s="20"/>
      <c r="D479" s="20"/>
      <c r="E479" s="20"/>
      <c r="F479" s="2">
        <v>3</v>
      </c>
      <c r="G479" s="11"/>
      <c r="H479" s="11"/>
      <c r="I479" s="11"/>
      <c r="J479" s="11"/>
      <c r="K479" s="11"/>
      <c r="L479" s="11"/>
      <c r="M479" s="11"/>
      <c r="N479" s="11"/>
      <c r="O479" s="6" t="s">
        <v>674</v>
      </c>
      <c r="P479" s="6" t="s">
        <v>675</v>
      </c>
      <c r="Q479" s="6" t="s">
        <v>676</v>
      </c>
      <c r="R479" s="6" t="s">
        <v>448</v>
      </c>
      <c r="S479" s="6" t="s">
        <v>448</v>
      </c>
      <c r="T479" s="6" t="s">
        <v>448</v>
      </c>
      <c r="U479" s="21" t="s">
        <v>149</v>
      </c>
      <c r="V479" s="21"/>
      <c r="W479" s="21" t="s">
        <v>677</v>
      </c>
      <c r="X479" s="21"/>
      <c r="Y479" s="21" t="s">
        <v>677</v>
      </c>
      <c r="Z479" s="21"/>
      <c r="AA479" s="21" t="s">
        <v>677</v>
      </c>
      <c r="AB479" s="21"/>
      <c r="AC479" s="6" t="s">
        <v>677</v>
      </c>
      <c r="AD479" s="12"/>
      <c r="AE479" s="12"/>
      <c r="AF479" s="12"/>
      <c r="AG479" s="12"/>
      <c r="AH479" t="e">
        <f>VLOOKUP(C479,[1]Sheet2!$A$1:$B$17,2,0)</f>
        <v>#N/A</v>
      </c>
    </row>
    <row r="480" spans="1:34" ht="25.5" customHeight="1">
      <c r="A480" s="2">
        <v>377</v>
      </c>
      <c r="B480" s="3" t="s">
        <v>668</v>
      </c>
      <c r="C480" s="16" t="s">
        <v>678</v>
      </c>
      <c r="D480" s="16"/>
      <c r="E480" s="16"/>
      <c r="F480" s="4" t="s">
        <v>670</v>
      </c>
      <c r="G480" s="4" t="s">
        <v>438</v>
      </c>
      <c r="H480" s="17" t="s">
        <v>422</v>
      </c>
      <c r="I480" s="17"/>
      <c r="J480" s="17" t="s">
        <v>179</v>
      </c>
      <c r="K480" s="17"/>
      <c r="L480" s="3" t="s">
        <v>57</v>
      </c>
      <c r="M480" s="17" t="s">
        <v>180</v>
      </c>
      <c r="N480" s="17"/>
      <c r="O480" s="5">
        <v>200</v>
      </c>
      <c r="P480" s="5">
        <v>100</v>
      </c>
      <c r="Q480" s="5">
        <v>10</v>
      </c>
      <c r="R480" s="5">
        <v>20</v>
      </c>
      <c r="S480" s="5">
        <v>30</v>
      </c>
      <c r="T480" s="5">
        <v>40</v>
      </c>
      <c r="U480" s="18">
        <v>100</v>
      </c>
      <c r="V480" s="18"/>
      <c r="W480" s="18">
        <v>10</v>
      </c>
      <c r="X480" s="18"/>
      <c r="Y480" s="18">
        <v>20</v>
      </c>
      <c r="Z480" s="18"/>
      <c r="AA480" s="18">
        <v>30</v>
      </c>
      <c r="AB480" s="18"/>
      <c r="AC480" s="5">
        <v>40</v>
      </c>
      <c r="AD480" s="5"/>
      <c r="AE480" s="5">
        <v>0</v>
      </c>
      <c r="AF480" s="19" t="s">
        <v>78</v>
      </c>
      <c r="AG480" s="19"/>
      <c r="AH480" t="e">
        <f>VLOOKUP(C480,[1]Sheet2!$A$1:$B$17,2,0)</f>
        <v>#N/A</v>
      </c>
    </row>
    <row r="481" spans="1:34" ht="18.75" customHeight="1">
      <c r="A481" s="2">
        <v>378</v>
      </c>
      <c r="B481" s="3" t="s">
        <v>668</v>
      </c>
      <c r="C481" s="16" t="s">
        <v>678</v>
      </c>
      <c r="D481" s="16"/>
      <c r="E481" s="16"/>
      <c r="F481" s="4" t="s">
        <v>670</v>
      </c>
      <c r="G481" s="4" t="s">
        <v>438</v>
      </c>
      <c r="H481" s="17" t="s">
        <v>422</v>
      </c>
      <c r="I481" s="17"/>
      <c r="J481" s="17" t="s">
        <v>179</v>
      </c>
      <c r="K481" s="17"/>
      <c r="L481" s="3" t="s">
        <v>57</v>
      </c>
      <c r="M481" s="17" t="s">
        <v>180</v>
      </c>
      <c r="N481" s="17"/>
      <c r="O481" s="5">
        <v>4000</v>
      </c>
      <c r="P481" s="5">
        <v>2000</v>
      </c>
      <c r="Q481" s="5">
        <v>500</v>
      </c>
      <c r="R481" s="5">
        <v>500</v>
      </c>
      <c r="S481" s="5">
        <v>500</v>
      </c>
      <c r="T481" s="5">
        <v>500</v>
      </c>
      <c r="U481" s="18">
        <v>2000</v>
      </c>
      <c r="V481" s="18"/>
      <c r="W481" s="18">
        <v>500</v>
      </c>
      <c r="X481" s="18"/>
      <c r="Y481" s="18">
        <v>500</v>
      </c>
      <c r="Z481" s="18"/>
      <c r="AA481" s="18">
        <v>500</v>
      </c>
      <c r="AB481" s="18"/>
      <c r="AC481" s="5">
        <v>500</v>
      </c>
      <c r="AD481" s="5"/>
      <c r="AE481" s="5"/>
      <c r="AF481" s="19" t="s">
        <v>39</v>
      </c>
      <c r="AG481" s="19"/>
      <c r="AH481" t="e">
        <f>VLOOKUP(C481,[1]Sheet2!$A$1:$B$17,2,0)</f>
        <v>#N/A</v>
      </c>
    </row>
    <row r="482" spans="1:34" ht="19.5" customHeight="1">
      <c r="A482" s="2">
        <v>379</v>
      </c>
      <c r="B482" s="3" t="s">
        <v>668</v>
      </c>
      <c r="C482" s="16" t="s">
        <v>678</v>
      </c>
      <c r="D482" s="16"/>
      <c r="E482" s="16"/>
      <c r="F482" s="4" t="s">
        <v>670</v>
      </c>
      <c r="G482" s="4" t="s">
        <v>438</v>
      </c>
      <c r="H482" s="17" t="s">
        <v>422</v>
      </c>
      <c r="I482" s="17"/>
      <c r="J482" s="17" t="s">
        <v>179</v>
      </c>
      <c r="K482" s="17"/>
      <c r="L482" s="3" t="s">
        <v>57</v>
      </c>
      <c r="M482" s="17" t="s">
        <v>180</v>
      </c>
      <c r="N482" s="17"/>
      <c r="O482" s="5">
        <v>2400</v>
      </c>
      <c r="P482" s="5">
        <v>1200</v>
      </c>
      <c r="Q482" s="5">
        <v>300</v>
      </c>
      <c r="R482" s="5">
        <v>300</v>
      </c>
      <c r="S482" s="5">
        <v>300</v>
      </c>
      <c r="T482" s="5">
        <v>300</v>
      </c>
      <c r="U482" s="18">
        <v>1200</v>
      </c>
      <c r="V482" s="18"/>
      <c r="W482" s="18">
        <v>300</v>
      </c>
      <c r="X482" s="18"/>
      <c r="Y482" s="18">
        <v>300</v>
      </c>
      <c r="Z482" s="18"/>
      <c r="AA482" s="18">
        <v>300</v>
      </c>
      <c r="AB482" s="18"/>
      <c r="AC482" s="5">
        <v>300</v>
      </c>
      <c r="AD482" s="5">
        <v>950</v>
      </c>
      <c r="AE482" s="5">
        <v>0</v>
      </c>
      <c r="AF482" s="19" t="s">
        <v>38</v>
      </c>
      <c r="AG482" s="19"/>
      <c r="AH482" t="e">
        <f>VLOOKUP(C482,[1]Sheet2!$A$1:$B$17,2,0)</f>
        <v>#N/A</v>
      </c>
    </row>
    <row r="483" spans="1:34" ht="18.75" customHeight="1">
      <c r="A483" s="2">
        <v>380</v>
      </c>
      <c r="B483" s="3" t="s">
        <v>668</v>
      </c>
      <c r="C483" s="16" t="s">
        <v>678</v>
      </c>
      <c r="D483" s="16"/>
      <c r="E483" s="16"/>
      <c r="F483" s="4" t="s">
        <v>670</v>
      </c>
      <c r="G483" s="4" t="s">
        <v>438</v>
      </c>
      <c r="H483" s="17" t="s">
        <v>422</v>
      </c>
      <c r="I483" s="17"/>
      <c r="J483" s="17" t="s">
        <v>179</v>
      </c>
      <c r="K483" s="17"/>
      <c r="L483" s="3" t="s">
        <v>57</v>
      </c>
      <c r="M483" s="17" t="s">
        <v>180</v>
      </c>
      <c r="N483" s="17"/>
      <c r="O483" s="5">
        <v>8000</v>
      </c>
      <c r="P483" s="5">
        <v>4000</v>
      </c>
      <c r="Q483" s="5">
        <v>1000</v>
      </c>
      <c r="R483" s="5">
        <v>1000</v>
      </c>
      <c r="S483" s="5">
        <v>1000</v>
      </c>
      <c r="T483" s="5">
        <v>1000</v>
      </c>
      <c r="U483" s="18">
        <v>4000</v>
      </c>
      <c r="V483" s="18"/>
      <c r="W483" s="18">
        <v>1000</v>
      </c>
      <c r="X483" s="18"/>
      <c r="Y483" s="18">
        <v>1000</v>
      </c>
      <c r="Z483" s="18"/>
      <c r="AA483" s="18">
        <v>1000</v>
      </c>
      <c r="AB483" s="18"/>
      <c r="AC483" s="5">
        <v>1000</v>
      </c>
      <c r="AD483" s="2"/>
      <c r="AE483" s="2"/>
      <c r="AF483" s="19" t="s">
        <v>58</v>
      </c>
      <c r="AG483" s="19"/>
      <c r="AH483" t="e">
        <f>VLOOKUP(C483,[1]Sheet2!$A$1:$B$17,2,0)</f>
        <v>#N/A</v>
      </c>
    </row>
    <row r="484" spans="1:34" ht="12" customHeight="1">
      <c r="A484" s="20" t="s">
        <v>47</v>
      </c>
      <c r="B484" s="20"/>
      <c r="C484" s="20"/>
      <c r="D484" s="20"/>
      <c r="E484" s="20"/>
      <c r="F484" s="2">
        <v>4</v>
      </c>
      <c r="G484" s="11"/>
      <c r="H484" s="11"/>
      <c r="I484" s="11"/>
      <c r="J484" s="11"/>
      <c r="K484" s="11"/>
      <c r="L484" s="11"/>
      <c r="M484" s="11"/>
      <c r="N484" s="11"/>
      <c r="O484" s="6" t="s">
        <v>679</v>
      </c>
      <c r="P484" s="6" t="s">
        <v>246</v>
      </c>
      <c r="Q484" s="6" t="s">
        <v>680</v>
      </c>
      <c r="R484" s="6" t="s">
        <v>681</v>
      </c>
      <c r="S484" s="6" t="s">
        <v>682</v>
      </c>
      <c r="T484" s="6" t="s">
        <v>683</v>
      </c>
      <c r="U484" s="21" t="s">
        <v>246</v>
      </c>
      <c r="V484" s="21"/>
      <c r="W484" s="21" t="s">
        <v>680</v>
      </c>
      <c r="X484" s="21"/>
      <c r="Y484" s="21" t="s">
        <v>681</v>
      </c>
      <c r="Z484" s="21"/>
      <c r="AA484" s="21" t="s">
        <v>682</v>
      </c>
      <c r="AB484" s="21"/>
      <c r="AC484" s="6" t="s">
        <v>683</v>
      </c>
      <c r="AD484" s="12"/>
      <c r="AE484" s="12"/>
      <c r="AF484" s="12"/>
      <c r="AG484" s="12"/>
      <c r="AH484" t="e">
        <f>VLOOKUP(C484,[1]Sheet2!$A$1:$B$17,2,0)</f>
        <v>#N/A</v>
      </c>
    </row>
    <row r="485" spans="1:34" ht="18.75" customHeight="1">
      <c r="A485" s="2">
        <v>381</v>
      </c>
      <c r="B485" s="3" t="s">
        <v>684</v>
      </c>
      <c r="C485" s="16" t="s">
        <v>685</v>
      </c>
      <c r="D485" s="16"/>
      <c r="E485" s="16"/>
      <c r="F485" s="4" t="s">
        <v>686</v>
      </c>
      <c r="G485" s="4" t="s">
        <v>177</v>
      </c>
      <c r="H485" s="17" t="s">
        <v>186</v>
      </c>
      <c r="I485" s="17"/>
      <c r="J485" s="17" t="s">
        <v>179</v>
      </c>
      <c r="K485" s="17"/>
      <c r="L485" s="3" t="s">
        <v>34</v>
      </c>
      <c r="M485" s="17" t="s">
        <v>180</v>
      </c>
      <c r="N485" s="17"/>
      <c r="O485" s="5">
        <v>4800</v>
      </c>
      <c r="P485" s="5">
        <v>2400</v>
      </c>
      <c r="Q485" s="5">
        <v>600</v>
      </c>
      <c r="R485" s="5">
        <v>600</v>
      </c>
      <c r="S485" s="5">
        <v>600</v>
      </c>
      <c r="T485" s="5">
        <v>600</v>
      </c>
      <c r="U485" s="18">
        <v>2400</v>
      </c>
      <c r="V485" s="18"/>
      <c r="W485" s="18">
        <v>600</v>
      </c>
      <c r="X485" s="18"/>
      <c r="Y485" s="18">
        <v>600</v>
      </c>
      <c r="Z485" s="18"/>
      <c r="AA485" s="18">
        <v>600</v>
      </c>
      <c r="AB485" s="18"/>
      <c r="AC485" s="5">
        <v>600</v>
      </c>
      <c r="AD485" s="5">
        <v>1800</v>
      </c>
      <c r="AE485" s="5">
        <v>192</v>
      </c>
      <c r="AF485" s="19" t="s">
        <v>38</v>
      </c>
      <c r="AG485" s="19"/>
      <c r="AH485" t="e">
        <f>VLOOKUP(C485,[1]Sheet2!$A$1:$B$17,2,0)</f>
        <v>#N/A</v>
      </c>
    </row>
    <row r="486" spans="1:34" ht="18.75" customHeight="1">
      <c r="A486" s="2">
        <v>382</v>
      </c>
      <c r="B486" s="3" t="s">
        <v>684</v>
      </c>
      <c r="C486" s="16" t="s">
        <v>685</v>
      </c>
      <c r="D486" s="16"/>
      <c r="E486" s="16"/>
      <c r="F486" s="4" t="s">
        <v>686</v>
      </c>
      <c r="G486" s="4" t="s">
        <v>177</v>
      </c>
      <c r="H486" s="17" t="s">
        <v>186</v>
      </c>
      <c r="I486" s="17"/>
      <c r="J486" s="17" t="s">
        <v>179</v>
      </c>
      <c r="K486" s="17"/>
      <c r="L486" s="3" t="s">
        <v>34</v>
      </c>
      <c r="M486" s="17" t="s">
        <v>180</v>
      </c>
      <c r="N486" s="17"/>
      <c r="O486" s="5">
        <v>700</v>
      </c>
      <c r="P486" s="5">
        <v>330</v>
      </c>
      <c r="Q486" s="5">
        <v>80</v>
      </c>
      <c r="R486" s="5">
        <v>80</v>
      </c>
      <c r="S486" s="5">
        <v>80</v>
      </c>
      <c r="T486" s="5">
        <v>90</v>
      </c>
      <c r="U486" s="18">
        <v>370</v>
      </c>
      <c r="V486" s="18"/>
      <c r="W486" s="18">
        <v>90</v>
      </c>
      <c r="X486" s="18"/>
      <c r="Y486" s="18">
        <v>90</v>
      </c>
      <c r="Z486" s="18"/>
      <c r="AA486" s="18">
        <v>90</v>
      </c>
      <c r="AB486" s="18"/>
      <c r="AC486" s="5">
        <v>100</v>
      </c>
      <c r="AD486" s="5">
        <v>264</v>
      </c>
      <c r="AE486" s="5">
        <v>26</v>
      </c>
      <c r="AF486" s="19" t="s">
        <v>41</v>
      </c>
      <c r="AG486" s="19"/>
      <c r="AH486" t="e">
        <f>VLOOKUP(C486,[1]Sheet2!$A$1:$B$17,2,0)</f>
        <v>#N/A</v>
      </c>
    </row>
    <row r="487" spans="1:34" ht="18.75" customHeight="1">
      <c r="A487" s="2">
        <v>383</v>
      </c>
      <c r="B487" s="3" t="s">
        <v>684</v>
      </c>
      <c r="C487" s="16" t="s">
        <v>685</v>
      </c>
      <c r="D487" s="16"/>
      <c r="E487" s="16"/>
      <c r="F487" s="4" t="s">
        <v>686</v>
      </c>
      <c r="G487" s="4" t="s">
        <v>177</v>
      </c>
      <c r="H487" s="17" t="s">
        <v>186</v>
      </c>
      <c r="I487" s="17"/>
      <c r="J487" s="17" t="s">
        <v>179</v>
      </c>
      <c r="K487" s="17"/>
      <c r="L487" s="3" t="s">
        <v>34</v>
      </c>
      <c r="M487" s="17" t="s">
        <v>180</v>
      </c>
      <c r="N487" s="17"/>
      <c r="O487" s="5">
        <v>800</v>
      </c>
      <c r="P487" s="5">
        <v>400</v>
      </c>
      <c r="Q487" s="5">
        <v>100</v>
      </c>
      <c r="R487" s="5">
        <v>100</v>
      </c>
      <c r="S487" s="5">
        <v>100</v>
      </c>
      <c r="T487" s="5">
        <v>100</v>
      </c>
      <c r="U487" s="18">
        <v>400</v>
      </c>
      <c r="V487" s="18"/>
      <c r="W487" s="18">
        <v>100</v>
      </c>
      <c r="X487" s="18"/>
      <c r="Y487" s="18">
        <v>100</v>
      </c>
      <c r="Z487" s="18"/>
      <c r="AA487" s="18">
        <v>100</v>
      </c>
      <c r="AB487" s="18"/>
      <c r="AC487" s="5">
        <v>100</v>
      </c>
      <c r="AD487" s="5"/>
      <c r="AE487" s="5"/>
      <c r="AF487" s="19" t="s">
        <v>39</v>
      </c>
      <c r="AG487" s="19"/>
      <c r="AH487" t="e">
        <f>VLOOKUP(C487,[1]Sheet2!$A$1:$B$17,2,0)</f>
        <v>#N/A</v>
      </c>
    </row>
    <row r="488" spans="1:34" ht="19.5" customHeight="1">
      <c r="A488" s="2">
        <v>384</v>
      </c>
      <c r="B488" s="3" t="s">
        <v>684</v>
      </c>
      <c r="C488" s="16" t="s">
        <v>685</v>
      </c>
      <c r="D488" s="16"/>
      <c r="E488" s="16"/>
      <c r="F488" s="4" t="s">
        <v>686</v>
      </c>
      <c r="G488" s="4" t="s">
        <v>177</v>
      </c>
      <c r="H488" s="17" t="s">
        <v>186</v>
      </c>
      <c r="I488" s="17"/>
      <c r="J488" s="17" t="s">
        <v>179</v>
      </c>
      <c r="K488" s="17"/>
      <c r="L488" s="3" t="s">
        <v>34</v>
      </c>
      <c r="M488" s="17" t="s">
        <v>180</v>
      </c>
      <c r="N488" s="17"/>
      <c r="O488" s="5">
        <v>40</v>
      </c>
      <c r="P488" s="5">
        <v>20</v>
      </c>
      <c r="Q488" s="5">
        <v>5</v>
      </c>
      <c r="R488" s="5">
        <v>5</v>
      </c>
      <c r="S488" s="5">
        <v>5</v>
      </c>
      <c r="T488" s="5">
        <v>5</v>
      </c>
      <c r="U488" s="18">
        <v>20</v>
      </c>
      <c r="V488" s="18"/>
      <c r="W488" s="18">
        <v>5</v>
      </c>
      <c r="X488" s="18"/>
      <c r="Y488" s="18">
        <v>5</v>
      </c>
      <c r="Z488" s="18"/>
      <c r="AA488" s="18">
        <v>5</v>
      </c>
      <c r="AB488" s="18"/>
      <c r="AC488" s="5">
        <v>5</v>
      </c>
      <c r="AD488" s="5">
        <v>50</v>
      </c>
      <c r="AE488" s="5">
        <v>5</v>
      </c>
      <c r="AF488" s="19" t="s">
        <v>46</v>
      </c>
      <c r="AG488" s="19"/>
      <c r="AH488" t="e">
        <f>VLOOKUP(C488,[1]Sheet2!$A$1:$B$17,2,0)</f>
        <v>#N/A</v>
      </c>
    </row>
    <row r="489" spans="1:34" ht="18.75" customHeight="1">
      <c r="A489" s="2">
        <v>385</v>
      </c>
      <c r="B489" s="3" t="s">
        <v>684</v>
      </c>
      <c r="C489" s="16" t="s">
        <v>685</v>
      </c>
      <c r="D489" s="16"/>
      <c r="E489" s="16"/>
      <c r="F489" s="4" t="s">
        <v>686</v>
      </c>
      <c r="G489" s="4" t="s">
        <v>177</v>
      </c>
      <c r="H489" s="17" t="s">
        <v>186</v>
      </c>
      <c r="I489" s="17"/>
      <c r="J489" s="17" t="s">
        <v>179</v>
      </c>
      <c r="K489" s="17"/>
      <c r="L489" s="3" t="s">
        <v>34</v>
      </c>
      <c r="M489" s="17" t="s">
        <v>180</v>
      </c>
      <c r="N489" s="17"/>
      <c r="O489" s="5">
        <v>960</v>
      </c>
      <c r="P489" s="5">
        <v>480</v>
      </c>
      <c r="Q489" s="5">
        <v>120</v>
      </c>
      <c r="R489" s="5">
        <v>120</v>
      </c>
      <c r="S489" s="5">
        <v>120</v>
      </c>
      <c r="T489" s="5">
        <v>120</v>
      </c>
      <c r="U489" s="18">
        <v>480</v>
      </c>
      <c r="V489" s="18"/>
      <c r="W489" s="18">
        <v>120</v>
      </c>
      <c r="X489" s="18"/>
      <c r="Y489" s="18">
        <v>120</v>
      </c>
      <c r="Z489" s="18"/>
      <c r="AA489" s="18">
        <v>120</v>
      </c>
      <c r="AB489" s="18"/>
      <c r="AC489" s="5">
        <v>120</v>
      </c>
      <c r="AD489" s="5"/>
      <c r="AE489" s="5">
        <v>0</v>
      </c>
      <c r="AF489" s="19" t="s">
        <v>44</v>
      </c>
      <c r="AG489" s="19"/>
      <c r="AH489" t="e">
        <f>VLOOKUP(C489,[1]Sheet2!$A$1:$B$17,2,0)</f>
        <v>#N/A</v>
      </c>
    </row>
    <row r="490" spans="1:34" ht="12" customHeight="1">
      <c r="A490" s="20" t="s">
        <v>47</v>
      </c>
      <c r="B490" s="20"/>
      <c r="C490" s="20"/>
      <c r="D490" s="20"/>
      <c r="E490" s="20"/>
      <c r="F490" s="2">
        <v>5</v>
      </c>
      <c r="G490" s="11"/>
      <c r="H490" s="11"/>
      <c r="I490" s="11"/>
      <c r="J490" s="11"/>
      <c r="K490" s="11"/>
      <c r="L490" s="11"/>
      <c r="M490" s="11"/>
      <c r="N490" s="11"/>
      <c r="O490" s="6" t="s">
        <v>246</v>
      </c>
      <c r="P490" s="6" t="s">
        <v>687</v>
      </c>
      <c r="Q490" s="6" t="s">
        <v>688</v>
      </c>
      <c r="R490" s="6" t="s">
        <v>688</v>
      </c>
      <c r="S490" s="6" t="s">
        <v>688</v>
      </c>
      <c r="T490" s="6" t="s">
        <v>689</v>
      </c>
      <c r="U490" s="21" t="s">
        <v>690</v>
      </c>
      <c r="V490" s="21"/>
      <c r="W490" s="21" t="s">
        <v>689</v>
      </c>
      <c r="X490" s="21"/>
      <c r="Y490" s="21" t="s">
        <v>689</v>
      </c>
      <c r="Z490" s="21"/>
      <c r="AA490" s="21" t="s">
        <v>689</v>
      </c>
      <c r="AB490" s="21"/>
      <c r="AC490" s="6" t="s">
        <v>691</v>
      </c>
      <c r="AD490" s="12"/>
      <c r="AE490" s="12"/>
      <c r="AF490" s="12"/>
      <c r="AG490" s="12"/>
      <c r="AH490" t="e">
        <f>VLOOKUP(C490,[1]Sheet2!$A$1:$B$17,2,0)</f>
        <v>#N/A</v>
      </c>
    </row>
    <row r="491" spans="1:34" ht="18.75" customHeight="1">
      <c r="A491" s="2">
        <v>386</v>
      </c>
      <c r="B491" s="3" t="s">
        <v>684</v>
      </c>
      <c r="C491" s="16" t="s">
        <v>692</v>
      </c>
      <c r="D491" s="16"/>
      <c r="E491" s="16"/>
      <c r="F491" s="4" t="s">
        <v>686</v>
      </c>
      <c r="G491" s="4" t="s">
        <v>177</v>
      </c>
      <c r="H491" s="17" t="s">
        <v>186</v>
      </c>
      <c r="I491" s="17"/>
      <c r="J491" s="17" t="s">
        <v>179</v>
      </c>
      <c r="K491" s="17"/>
      <c r="L491" s="3" t="s">
        <v>57</v>
      </c>
      <c r="M491" s="17" t="s">
        <v>180</v>
      </c>
      <c r="N491" s="17"/>
      <c r="O491" s="5">
        <v>1120</v>
      </c>
      <c r="P491" s="5">
        <v>480</v>
      </c>
      <c r="Q491" s="5"/>
      <c r="R491" s="5">
        <v>160</v>
      </c>
      <c r="S491" s="5">
        <v>160</v>
      </c>
      <c r="T491" s="5">
        <v>160</v>
      </c>
      <c r="U491" s="18">
        <v>640</v>
      </c>
      <c r="V491" s="18"/>
      <c r="W491" s="18">
        <v>160</v>
      </c>
      <c r="X491" s="18"/>
      <c r="Y491" s="18">
        <v>160</v>
      </c>
      <c r="Z491" s="18"/>
      <c r="AA491" s="18">
        <v>160</v>
      </c>
      <c r="AB491" s="18"/>
      <c r="AC491" s="5">
        <v>160</v>
      </c>
      <c r="AD491" s="5">
        <v>687</v>
      </c>
      <c r="AE491" s="5">
        <v>201</v>
      </c>
      <c r="AF491" s="19" t="s">
        <v>36</v>
      </c>
      <c r="AG491" s="19"/>
      <c r="AH491" t="e">
        <f>VLOOKUP(C491,[1]Sheet2!$A$1:$B$17,2,0)</f>
        <v>#N/A</v>
      </c>
    </row>
    <row r="492" spans="1:34" ht="18.75" customHeight="1">
      <c r="A492" s="2">
        <v>387</v>
      </c>
      <c r="B492" s="3" t="s">
        <v>684</v>
      </c>
      <c r="C492" s="16" t="s">
        <v>692</v>
      </c>
      <c r="D492" s="16"/>
      <c r="E492" s="16"/>
      <c r="F492" s="4" t="s">
        <v>686</v>
      </c>
      <c r="G492" s="4" t="s">
        <v>177</v>
      </c>
      <c r="H492" s="17" t="s">
        <v>186</v>
      </c>
      <c r="I492" s="17"/>
      <c r="J492" s="17" t="s">
        <v>179</v>
      </c>
      <c r="K492" s="17"/>
      <c r="L492" s="3" t="s">
        <v>57</v>
      </c>
      <c r="M492" s="17" t="s">
        <v>180</v>
      </c>
      <c r="N492" s="17"/>
      <c r="O492" s="5">
        <v>1600</v>
      </c>
      <c r="P492" s="5">
        <v>800</v>
      </c>
      <c r="Q492" s="5">
        <v>200</v>
      </c>
      <c r="R492" s="5">
        <v>200</v>
      </c>
      <c r="S492" s="5">
        <v>200</v>
      </c>
      <c r="T492" s="5">
        <v>200</v>
      </c>
      <c r="U492" s="18">
        <v>800</v>
      </c>
      <c r="V492" s="18"/>
      <c r="W492" s="18">
        <v>200</v>
      </c>
      <c r="X492" s="18"/>
      <c r="Y492" s="18">
        <v>200</v>
      </c>
      <c r="Z492" s="18"/>
      <c r="AA492" s="18">
        <v>200</v>
      </c>
      <c r="AB492" s="18"/>
      <c r="AC492" s="5">
        <v>200</v>
      </c>
      <c r="AD492" s="5">
        <v>816</v>
      </c>
      <c r="AE492" s="5">
        <v>206</v>
      </c>
      <c r="AF492" s="19" t="s">
        <v>43</v>
      </c>
      <c r="AG492" s="19"/>
      <c r="AH492" t="e">
        <f>VLOOKUP(C492,[1]Sheet2!$A$1:$B$17,2,0)</f>
        <v>#N/A</v>
      </c>
    </row>
    <row r="493" spans="1:34" ht="25.5" customHeight="1">
      <c r="A493" s="2">
        <v>388</v>
      </c>
      <c r="B493" s="3" t="s">
        <v>684</v>
      </c>
      <c r="C493" s="16" t="s">
        <v>692</v>
      </c>
      <c r="D493" s="16"/>
      <c r="E493" s="16"/>
      <c r="F493" s="4" t="s">
        <v>686</v>
      </c>
      <c r="G493" s="4" t="s">
        <v>177</v>
      </c>
      <c r="H493" s="17" t="s">
        <v>186</v>
      </c>
      <c r="I493" s="17"/>
      <c r="J493" s="17" t="s">
        <v>179</v>
      </c>
      <c r="K493" s="17"/>
      <c r="L493" s="3" t="s">
        <v>57</v>
      </c>
      <c r="M493" s="17" t="s">
        <v>180</v>
      </c>
      <c r="N493" s="17"/>
      <c r="O493" s="5">
        <v>100</v>
      </c>
      <c r="P493" s="5">
        <v>50</v>
      </c>
      <c r="Q493" s="5">
        <v>10</v>
      </c>
      <c r="R493" s="5">
        <v>10</v>
      </c>
      <c r="S493" s="5">
        <v>15</v>
      </c>
      <c r="T493" s="5">
        <v>15</v>
      </c>
      <c r="U493" s="18">
        <v>50</v>
      </c>
      <c r="V493" s="18"/>
      <c r="W493" s="18">
        <v>10</v>
      </c>
      <c r="X493" s="18"/>
      <c r="Y493" s="18">
        <v>10</v>
      </c>
      <c r="Z493" s="18"/>
      <c r="AA493" s="18">
        <v>15</v>
      </c>
      <c r="AB493" s="18"/>
      <c r="AC493" s="5">
        <v>15</v>
      </c>
      <c r="AD493" s="5"/>
      <c r="AE493" s="5">
        <v>0</v>
      </c>
      <c r="AF493" s="19" t="s">
        <v>78</v>
      </c>
      <c r="AG493" s="19"/>
      <c r="AH493" t="e">
        <f>VLOOKUP(C493,[1]Sheet2!$A$1:$B$17,2,0)</f>
        <v>#N/A</v>
      </c>
    </row>
    <row r="494" spans="1:34" ht="19.5" customHeight="1">
      <c r="A494" s="2">
        <v>389</v>
      </c>
      <c r="B494" s="3" t="s">
        <v>684</v>
      </c>
      <c r="C494" s="16" t="s">
        <v>692</v>
      </c>
      <c r="D494" s="16"/>
      <c r="E494" s="16"/>
      <c r="F494" s="4" t="s">
        <v>686</v>
      </c>
      <c r="G494" s="4" t="s">
        <v>177</v>
      </c>
      <c r="H494" s="17" t="s">
        <v>186</v>
      </c>
      <c r="I494" s="17"/>
      <c r="J494" s="17" t="s">
        <v>179</v>
      </c>
      <c r="K494" s="17"/>
      <c r="L494" s="3" t="s">
        <v>57</v>
      </c>
      <c r="M494" s="17" t="s">
        <v>180</v>
      </c>
      <c r="N494" s="17"/>
      <c r="O494" s="5">
        <v>140</v>
      </c>
      <c r="P494" s="5">
        <v>60</v>
      </c>
      <c r="Q494" s="5">
        <v>15</v>
      </c>
      <c r="R494" s="5">
        <v>15</v>
      </c>
      <c r="S494" s="5">
        <v>15</v>
      </c>
      <c r="T494" s="5">
        <v>15</v>
      </c>
      <c r="U494" s="18">
        <v>80</v>
      </c>
      <c r="V494" s="18"/>
      <c r="W494" s="18">
        <v>20</v>
      </c>
      <c r="X494" s="18"/>
      <c r="Y494" s="18">
        <v>20</v>
      </c>
      <c r="Z494" s="18"/>
      <c r="AA494" s="18">
        <v>20</v>
      </c>
      <c r="AB494" s="18"/>
      <c r="AC494" s="5">
        <v>20</v>
      </c>
      <c r="AD494" s="5"/>
      <c r="AE494" s="5">
        <v>0</v>
      </c>
      <c r="AF494" s="19" t="s">
        <v>61</v>
      </c>
      <c r="AG494" s="19"/>
      <c r="AH494" t="e">
        <f>VLOOKUP(C494,[1]Sheet2!$A$1:$B$17,2,0)</f>
        <v>#N/A</v>
      </c>
    </row>
    <row r="495" spans="1:34" ht="18.75" customHeight="1">
      <c r="A495" s="2">
        <v>390</v>
      </c>
      <c r="B495" s="3" t="s">
        <v>684</v>
      </c>
      <c r="C495" s="16" t="s">
        <v>692</v>
      </c>
      <c r="D495" s="16"/>
      <c r="E495" s="16"/>
      <c r="F495" s="4" t="s">
        <v>686</v>
      </c>
      <c r="G495" s="4" t="s">
        <v>177</v>
      </c>
      <c r="H495" s="17" t="s">
        <v>186</v>
      </c>
      <c r="I495" s="17"/>
      <c r="J495" s="17" t="s">
        <v>179</v>
      </c>
      <c r="K495" s="17"/>
      <c r="L495" s="3" t="s">
        <v>57</v>
      </c>
      <c r="M495" s="17" t="s">
        <v>180</v>
      </c>
      <c r="N495" s="17"/>
      <c r="O495" s="5">
        <v>600</v>
      </c>
      <c r="P495" s="5">
        <v>300</v>
      </c>
      <c r="Q495" s="5">
        <v>75</v>
      </c>
      <c r="R495" s="5">
        <v>75</v>
      </c>
      <c r="S495" s="5">
        <v>75</v>
      </c>
      <c r="T495" s="5">
        <v>75</v>
      </c>
      <c r="U495" s="18">
        <v>300</v>
      </c>
      <c r="V495" s="18"/>
      <c r="W495" s="18">
        <v>75</v>
      </c>
      <c r="X495" s="18"/>
      <c r="Y495" s="18">
        <v>75</v>
      </c>
      <c r="Z495" s="18"/>
      <c r="AA495" s="18">
        <v>75</v>
      </c>
      <c r="AB495" s="18"/>
      <c r="AC495" s="5">
        <v>75</v>
      </c>
      <c r="AD495" s="2"/>
      <c r="AE495" s="2"/>
      <c r="AF495" s="19" t="s">
        <v>58</v>
      </c>
      <c r="AG495" s="19"/>
      <c r="AH495" t="e">
        <f>VLOOKUP(C495,[1]Sheet2!$A$1:$B$17,2,0)</f>
        <v>#N/A</v>
      </c>
    </row>
    <row r="496" spans="1:34" ht="18.75" customHeight="1">
      <c r="A496" s="2">
        <v>391</v>
      </c>
      <c r="B496" s="3" t="s">
        <v>684</v>
      </c>
      <c r="C496" s="16" t="s">
        <v>692</v>
      </c>
      <c r="D496" s="16"/>
      <c r="E496" s="16"/>
      <c r="F496" s="4" t="s">
        <v>686</v>
      </c>
      <c r="G496" s="4" t="s">
        <v>177</v>
      </c>
      <c r="H496" s="17" t="s">
        <v>186</v>
      </c>
      <c r="I496" s="17"/>
      <c r="J496" s="17" t="s">
        <v>179</v>
      </c>
      <c r="K496" s="17"/>
      <c r="L496" s="3" t="s">
        <v>57</v>
      </c>
      <c r="M496" s="17" t="s">
        <v>180</v>
      </c>
      <c r="N496" s="17"/>
      <c r="O496" s="5">
        <v>200000</v>
      </c>
      <c r="P496" s="5">
        <v>100000</v>
      </c>
      <c r="Q496" s="5">
        <v>25000</v>
      </c>
      <c r="R496" s="5">
        <v>25000</v>
      </c>
      <c r="S496" s="5">
        <v>25000</v>
      </c>
      <c r="T496" s="5">
        <v>25000</v>
      </c>
      <c r="U496" s="18">
        <v>100000</v>
      </c>
      <c r="V496" s="18"/>
      <c r="W496" s="18">
        <v>25000</v>
      </c>
      <c r="X496" s="18"/>
      <c r="Y496" s="18">
        <v>25000</v>
      </c>
      <c r="Z496" s="18"/>
      <c r="AA496" s="18">
        <v>25000</v>
      </c>
      <c r="AB496" s="18"/>
      <c r="AC496" s="5">
        <v>25000</v>
      </c>
      <c r="AD496" s="5"/>
      <c r="AE496" s="5">
        <v>0</v>
      </c>
      <c r="AF496" s="19" t="s">
        <v>45</v>
      </c>
      <c r="AG496" s="19"/>
      <c r="AH496" t="e">
        <f>VLOOKUP(C496,[1]Sheet2!$A$1:$B$17,2,0)</f>
        <v>#N/A</v>
      </c>
    </row>
    <row r="497" spans="1:34" ht="18.75" customHeight="1">
      <c r="A497" s="2">
        <v>392</v>
      </c>
      <c r="B497" s="3" t="s">
        <v>684</v>
      </c>
      <c r="C497" s="16" t="s">
        <v>692</v>
      </c>
      <c r="D497" s="16"/>
      <c r="E497" s="16"/>
      <c r="F497" s="4" t="s">
        <v>686</v>
      </c>
      <c r="G497" s="4" t="s">
        <v>177</v>
      </c>
      <c r="H497" s="17" t="s">
        <v>186</v>
      </c>
      <c r="I497" s="17"/>
      <c r="J497" s="17" t="s">
        <v>179</v>
      </c>
      <c r="K497" s="17"/>
      <c r="L497" s="3" t="s">
        <v>57</v>
      </c>
      <c r="M497" s="17" t="s">
        <v>180</v>
      </c>
      <c r="N497" s="17"/>
      <c r="O497" s="5">
        <v>2400</v>
      </c>
      <c r="P497" s="5">
        <v>1200</v>
      </c>
      <c r="Q497" s="5">
        <v>300</v>
      </c>
      <c r="R497" s="5">
        <v>300</v>
      </c>
      <c r="S497" s="5">
        <v>300</v>
      </c>
      <c r="T497" s="5">
        <v>300</v>
      </c>
      <c r="U497" s="18">
        <v>1200</v>
      </c>
      <c r="V497" s="18"/>
      <c r="W497" s="18">
        <v>300</v>
      </c>
      <c r="X497" s="18"/>
      <c r="Y497" s="18">
        <v>300</v>
      </c>
      <c r="Z497" s="18"/>
      <c r="AA497" s="18">
        <v>300</v>
      </c>
      <c r="AB497" s="18"/>
      <c r="AC497" s="5">
        <v>300</v>
      </c>
      <c r="AD497" s="2"/>
      <c r="AE497" s="2"/>
      <c r="AF497" s="19" t="s">
        <v>38</v>
      </c>
      <c r="AG497" s="19"/>
      <c r="AH497" t="e">
        <f>VLOOKUP(C497,[1]Sheet2!$A$1:$B$17,2,0)</f>
        <v>#N/A</v>
      </c>
    </row>
    <row r="498" spans="1:34" ht="19.5" customHeight="1">
      <c r="A498" s="2">
        <v>393</v>
      </c>
      <c r="B498" s="3" t="s">
        <v>684</v>
      </c>
      <c r="C498" s="16" t="s">
        <v>692</v>
      </c>
      <c r="D498" s="16"/>
      <c r="E498" s="16"/>
      <c r="F498" s="4" t="s">
        <v>686</v>
      </c>
      <c r="G498" s="4" t="s">
        <v>177</v>
      </c>
      <c r="H498" s="17" t="s">
        <v>186</v>
      </c>
      <c r="I498" s="17"/>
      <c r="J498" s="17" t="s">
        <v>179</v>
      </c>
      <c r="K498" s="17"/>
      <c r="L498" s="3" t="s">
        <v>57</v>
      </c>
      <c r="M498" s="17" t="s">
        <v>180</v>
      </c>
      <c r="N498" s="17"/>
      <c r="O498" s="5">
        <v>44000</v>
      </c>
      <c r="P498" s="5">
        <v>20000</v>
      </c>
      <c r="Q498" s="5">
        <v>5000</v>
      </c>
      <c r="R498" s="5">
        <v>5000</v>
      </c>
      <c r="S498" s="5">
        <v>5000</v>
      </c>
      <c r="T498" s="5">
        <v>5000</v>
      </c>
      <c r="U498" s="18">
        <v>24000</v>
      </c>
      <c r="V498" s="18"/>
      <c r="W498" s="18">
        <v>6000</v>
      </c>
      <c r="X498" s="18"/>
      <c r="Y498" s="18">
        <v>6000</v>
      </c>
      <c r="Z498" s="18"/>
      <c r="AA498" s="18">
        <v>6000</v>
      </c>
      <c r="AB498" s="18"/>
      <c r="AC498" s="5">
        <v>6000</v>
      </c>
      <c r="AD498" s="5"/>
      <c r="AE498" s="5">
        <v>0</v>
      </c>
      <c r="AF498" s="19" t="s">
        <v>60</v>
      </c>
      <c r="AG498" s="19"/>
      <c r="AH498" t="e">
        <f>VLOOKUP(C498,[1]Sheet2!$A$1:$B$17,2,0)</f>
        <v>#N/A</v>
      </c>
    </row>
    <row r="499" spans="1:34" ht="11.25" customHeight="1">
      <c r="A499" s="20" t="s">
        <v>47</v>
      </c>
      <c r="B499" s="20"/>
      <c r="C499" s="20"/>
      <c r="D499" s="20"/>
      <c r="E499" s="20"/>
      <c r="F499" s="2">
        <v>8</v>
      </c>
      <c r="G499" s="11"/>
      <c r="H499" s="11"/>
      <c r="I499" s="11"/>
      <c r="J499" s="11"/>
      <c r="K499" s="11"/>
      <c r="L499" s="11"/>
      <c r="M499" s="11"/>
      <c r="N499" s="11"/>
      <c r="O499" s="6" t="s">
        <v>693</v>
      </c>
      <c r="P499" s="6" t="s">
        <v>694</v>
      </c>
      <c r="Q499" s="6" t="s">
        <v>695</v>
      </c>
      <c r="R499" s="6" t="s">
        <v>696</v>
      </c>
      <c r="S499" s="6" t="s">
        <v>111</v>
      </c>
      <c r="T499" s="6" t="s">
        <v>111</v>
      </c>
      <c r="U499" s="21" t="s">
        <v>697</v>
      </c>
      <c r="V499" s="21"/>
      <c r="W499" s="21" t="s">
        <v>698</v>
      </c>
      <c r="X499" s="21"/>
      <c r="Y499" s="21" t="s">
        <v>698</v>
      </c>
      <c r="Z499" s="21"/>
      <c r="AA499" s="21" t="s">
        <v>699</v>
      </c>
      <c r="AB499" s="21"/>
      <c r="AC499" s="6" t="s">
        <v>699</v>
      </c>
      <c r="AD499" s="12"/>
      <c r="AE499" s="12"/>
      <c r="AF499" s="12"/>
      <c r="AG499" s="12"/>
      <c r="AH499" t="e">
        <f>VLOOKUP(C499,[1]Sheet2!$A$1:$B$17,2,0)</f>
        <v>#N/A</v>
      </c>
    </row>
    <row r="500" spans="1:34" ht="26.25" customHeight="1">
      <c r="A500" s="2">
        <v>394</v>
      </c>
      <c r="B500" s="3" t="s">
        <v>700</v>
      </c>
      <c r="C500" s="16" t="s">
        <v>701</v>
      </c>
      <c r="D500" s="16"/>
      <c r="E500" s="16"/>
      <c r="F500" s="4" t="s">
        <v>702</v>
      </c>
      <c r="G500" s="4" t="s">
        <v>31</v>
      </c>
      <c r="H500" s="17" t="s">
        <v>703</v>
      </c>
      <c r="I500" s="17"/>
      <c r="J500" s="17" t="s">
        <v>33</v>
      </c>
      <c r="K500" s="17"/>
      <c r="L500" s="3" t="s">
        <v>34</v>
      </c>
      <c r="M500" s="17" t="s">
        <v>35</v>
      </c>
      <c r="N500" s="17"/>
      <c r="O500" s="5">
        <v>1000</v>
      </c>
      <c r="P500" s="5">
        <v>500</v>
      </c>
      <c r="Q500" s="5">
        <v>125</v>
      </c>
      <c r="R500" s="5">
        <v>125</v>
      </c>
      <c r="S500" s="5">
        <v>125</v>
      </c>
      <c r="T500" s="5">
        <v>125</v>
      </c>
      <c r="U500" s="18">
        <v>500</v>
      </c>
      <c r="V500" s="18"/>
      <c r="W500" s="18">
        <v>125</v>
      </c>
      <c r="X500" s="18"/>
      <c r="Y500" s="18">
        <v>125</v>
      </c>
      <c r="Z500" s="18"/>
      <c r="AA500" s="18">
        <v>125</v>
      </c>
      <c r="AB500" s="18"/>
      <c r="AC500" s="5">
        <v>125</v>
      </c>
      <c r="AD500" s="5"/>
      <c r="AE500" s="5">
        <v>0</v>
      </c>
      <c r="AF500" s="19" t="s">
        <v>43</v>
      </c>
      <c r="AG500" s="19"/>
      <c r="AH500" t="e">
        <f>VLOOKUP(C500,[1]Sheet2!$A$1:$B$17,2,0)</f>
        <v>#N/A</v>
      </c>
    </row>
    <row r="501" spans="1:34" ht="25.5" customHeight="1">
      <c r="A501" s="2">
        <v>395</v>
      </c>
      <c r="B501" s="3" t="s">
        <v>700</v>
      </c>
      <c r="C501" s="16" t="s">
        <v>701</v>
      </c>
      <c r="D501" s="16"/>
      <c r="E501" s="16"/>
      <c r="F501" s="4" t="s">
        <v>702</v>
      </c>
      <c r="G501" s="4" t="s">
        <v>31</v>
      </c>
      <c r="H501" s="17" t="s">
        <v>703</v>
      </c>
      <c r="I501" s="17"/>
      <c r="J501" s="17" t="s">
        <v>33</v>
      </c>
      <c r="K501" s="17"/>
      <c r="L501" s="3" t="s">
        <v>34</v>
      </c>
      <c r="M501" s="17" t="s">
        <v>35</v>
      </c>
      <c r="N501" s="17"/>
      <c r="O501" s="5">
        <v>22000</v>
      </c>
      <c r="P501" s="5">
        <v>11000</v>
      </c>
      <c r="Q501" s="5">
        <v>2750</v>
      </c>
      <c r="R501" s="5">
        <v>2750</v>
      </c>
      <c r="S501" s="5">
        <v>2750</v>
      </c>
      <c r="T501" s="5">
        <v>2750</v>
      </c>
      <c r="U501" s="18">
        <v>11000</v>
      </c>
      <c r="V501" s="18"/>
      <c r="W501" s="18">
        <v>2750</v>
      </c>
      <c r="X501" s="18"/>
      <c r="Y501" s="18">
        <v>2750</v>
      </c>
      <c r="Z501" s="18"/>
      <c r="AA501" s="18">
        <v>2750</v>
      </c>
      <c r="AB501" s="18"/>
      <c r="AC501" s="5">
        <v>2750</v>
      </c>
      <c r="AD501" s="5">
        <v>11000</v>
      </c>
      <c r="AE501" s="5">
        <v>0</v>
      </c>
      <c r="AF501" s="19" t="s">
        <v>45</v>
      </c>
      <c r="AG501" s="19"/>
      <c r="AH501" t="e">
        <f>VLOOKUP(C501,[1]Sheet2!$A$1:$B$17,2,0)</f>
        <v>#N/A</v>
      </c>
    </row>
    <row r="502" spans="1:34" ht="26.25" customHeight="1">
      <c r="A502" s="2">
        <v>396</v>
      </c>
      <c r="B502" s="3" t="s">
        <v>700</v>
      </c>
      <c r="C502" s="16" t="s">
        <v>701</v>
      </c>
      <c r="D502" s="16"/>
      <c r="E502" s="16"/>
      <c r="F502" s="4" t="s">
        <v>702</v>
      </c>
      <c r="G502" s="4" t="s">
        <v>31</v>
      </c>
      <c r="H502" s="17" t="s">
        <v>703</v>
      </c>
      <c r="I502" s="17"/>
      <c r="J502" s="17" t="s">
        <v>33</v>
      </c>
      <c r="K502" s="17"/>
      <c r="L502" s="3" t="s">
        <v>34</v>
      </c>
      <c r="M502" s="17" t="s">
        <v>35</v>
      </c>
      <c r="N502" s="17"/>
      <c r="O502" s="5">
        <v>8000</v>
      </c>
      <c r="P502" s="5">
        <v>4000</v>
      </c>
      <c r="Q502" s="5">
        <v>1000</v>
      </c>
      <c r="R502" s="5">
        <v>1000</v>
      </c>
      <c r="S502" s="5">
        <v>1000</v>
      </c>
      <c r="T502" s="5">
        <v>1000</v>
      </c>
      <c r="U502" s="18">
        <v>4000</v>
      </c>
      <c r="V502" s="18"/>
      <c r="W502" s="18">
        <v>1000</v>
      </c>
      <c r="X502" s="18"/>
      <c r="Y502" s="18">
        <v>1000</v>
      </c>
      <c r="Z502" s="18"/>
      <c r="AA502" s="18">
        <v>1000</v>
      </c>
      <c r="AB502" s="18"/>
      <c r="AC502" s="5">
        <v>1000</v>
      </c>
      <c r="AD502" s="5">
        <v>3000</v>
      </c>
      <c r="AE502" s="5">
        <v>400</v>
      </c>
      <c r="AF502" s="19" t="s">
        <v>38</v>
      </c>
      <c r="AG502" s="19"/>
      <c r="AH502" t="e">
        <f>VLOOKUP(C502,[1]Sheet2!$A$1:$B$17,2,0)</f>
        <v>#N/A</v>
      </c>
    </row>
    <row r="503" spans="1:34" ht="25.5" customHeight="1">
      <c r="A503" s="2">
        <v>397</v>
      </c>
      <c r="B503" s="3" t="s">
        <v>700</v>
      </c>
      <c r="C503" s="16" t="s">
        <v>701</v>
      </c>
      <c r="D503" s="16"/>
      <c r="E503" s="16"/>
      <c r="F503" s="4" t="s">
        <v>702</v>
      </c>
      <c r="G503" s="4" t="s">
        <v>31</v>
      </c>
      <c r="H503" s="17" t="s">
        <v>703</v>
      </c>
      <c r="I503" s="17"/>
      <c r="J503" s="17" t="s">
        <v>33</v>
      </c>
      <c r="K503" s="17"/>
      <c r="L503" s="3" t="s">
        <v>34</v>
      </c>
      <c r="M503" s="17" t="s">
        <v>35</v>
      </c>
      <c r="N503" s="17"/>
      <c r="O503" s="5">
        <v>4000</v>
      </c>
      <c r="P503" s="5">
        <v>2000</v>
      </c>
      <c r="Q503" s="5">
        <v>500</v>
      </c>
      <c r="R503" s="5">
        <v>500</v>
      </c>
      <c r="S503" s="5">
        <v>500</v>
      </c>
      <c r="T503" s="5">
        <v>500</v>
      </c>
      <c r="U503" s="18">
        <v>2000</v>
      </c>
      <c r="V503" s="18"/>
      <c r="W503" s="18">
        <v>500</v>
      </c>
      <c r="X503" s="18"/>
      <c r="Y503" s="18">
        <v>500</v>
      </c>
      <c r="Z503" s="18"/>
      <c r="AA503" s="18">
        <v>500</v>
      </c>
      <c r="AB503" s="18"/>
      <c r="AC503" s="5">
        <v>500</v>
      </c>
      <c r="AD503" s="5"/>
      <c r="AE503" s="5"/>
      <c r="AF503" s="19" t="s">
        <v>46</v>
      </c>
      <c r="AG503" s="19"/>
      <c r="AH503" t="e">
        <f>VLOOKUP(C503,[1]Sheet2!$A$1:$B$17,2,0)</f>
        <v>#N/A</v>
      </c>
    </row>
    <row r="504" spans="1:34" ht="12" customHeight="1">
      <c r="A504" s="20" t="s">
        <v>47</v>
      </c>
      <c r="B504" s="20"/>
      <c r="C504" s="20"/>
      <c r="D504" s="20"/>
      <c r="E504" s="20"/>
      <c r="F504" s="2">
        <v>4</v>
      </c>
      <c r="G504" s="11"/>
      <c r="H504" s="11"/>
      <c r="I504" s="11"/>
      <c r="J504" s="11"/>
      <c r="K504" s="11"/>
      <c r="L504" s="11"/>
      <c r="M504" s="11"/>
      <c r="N504" s="11"/>
      <c r="O504" s="6" t="s">
        <v>704</v>
      </c>
      <c r="P504" s="6" t="s">
        <v>705</v>
      </c>
      <c r="Q504" s="6" t="s">
        <v>706</v>
      </c>
      <c r="R504" s="6" t="s">
        <v>706</v>
      </c>
      <c r="S504" s="6" t="s">
        <v>706</v>
      </c>
      <c r="T504" s="6" t="s">
        <v>706</v>
      </c>
      <c r="U504" s="21" t="s">
        <v>705</v>
      </c>
      <c r="V504" s="21"/>
      <c r="W504" s="21" t="s">
        <v>706</v>
      </c>
      <c r="X504" s="21"/>
      <c r="Y504" s="21" t="s">
        <v>706</v>
      </c>
      <c r="Z504" s="21"/>
      <c r="AA504" s="21" t="s">
        <v>706</v>
      </c>
      <c r="AB504" s="21"/>
      <c r="AC504" s="6" t="s">
        <v>706</v>
      </c>
      <c r="AD504" s="12"/>
      <c r="AE504" s="12"/>
      <c r="AF504" s="12"/>
      <c r="AG504" s="12"/>
      <c r="AH504" t="e">
        <f>VLOOKUP(C504,[1]Sheet2!$A$1:$B$17,2,0)</f>
        <v>#N/A</v>
      </c>
    </row>
    <row r="505" spans="1:34" ht="25.5" customHeight="1">
      <c r="A505" s="2">
        <v>398</v>
      </c>
      <c r="B505" s="3" t="s">
        <v>700</v>
      </c>
      <c r="C505" s="16" t="s">
        <v>707</v>
      </c>
      <c r="D505" s="16"/>
      <c r="E505" s="16"/>
      <c r="F505" s="4" t="s">
        <v>702</v>
      </c>
      <c r="G505" s="4" t="s">
        <v>31</v>
      </c>
      <c r="H505" s="17" t="s">
        <v>703</v>
      </c>
      <c r="I505" s="17"/>
      <c r="J505" s="17" t="s">
        <v>33</v>
      </c>
      <c r="K505" s="17"/>
      <c r="L505" s="3" t="s">
        <v>57</v>
      </c>
      <c r="M505" s="17" t="s">
        <v>35</v>
      </c>
      <c r="N505" s="17"/>
      <c r="O505" s="5">
        <v>34125</v>
      </c>
      <c r="P505" s="5">
        <v>14625</v>
      </c>
      <c r="Q505" s="5"/>
      <c r="R505" s="5">
        <v>4875</v>
      </c>
      <c r="S505" s="5">
        <v>4875</v>
      </c>
      <c r="T505" s="5">
        <v>4875</v>
      </c>
      <c r="U505" s="18">
        <v>19500</v>
      </c>
      <c r="V505" s="18"/>
      <c r="W505" s="18">
        <v>4875</v>
      </c>
      <c r="X505" s="18"/>
      <c r="Y505" s="18">
        <v>4875</v>
      </c>
      <c r="Z505" s="18"/>
      <c r="AA505" s="18">
        <v>4875</v>
      </c>
      <c r="AB505" s="18"/>
      <c r="AC505" s="5">
        <v>4875</v>
      </c>
      <c r="AD505" s="5"/>
      <c r="AE505" s="5">
        <v>0</v>
      </c>
      <c r="AF505" s="19" t="s">
        <v>36</v>
      </c>
      <c r="AG505" s="19"/>
      <c r="AH505" t="str">
        <f>VLOOKUP(C505,[1]Sheet2!$A$1:$B$17,2,0)</f>
        <v>x</v>
      </c>
    </row>
    <row r="506" spans="1:34" ht="26.25" customHeight="1">
      <c r="A506" s="2">
        <v>399</v>
      </c>
      <c r="B506" s="3" t="s">
        <v>700</v>
      </c>
      <c r="C506" s="16" t="s">
        <v>707</v>
      </c>
      <c r="D506" s="16"/>
      <c r="E506" s="16"/>
      <c r="F506" s="4" t="s">
        <v>702</v>
      </c>
      <c r="G506" s="4" t="s">
        <v>31</v>
      </c>
      <c r="H506" s="17" t="s">
        <v>703</v>
      </c>
      <c r="I506" s="17"/>
      <c r="J506" s="17" t="s">
        <v>33</v>
      </c>
      <c r="K506" s="17"/>
      <c r="L506" s="3" t="s">
        <v>57</v>
      </c>
      <c r="M506" s="17" t="s">
        <v>35</v>
      </c>
      <c r="N506" s="17"/>
      <c r="O506" s="5">
        <v>16000</v>
      </c>
      <c r="P506" s="5">
        <v>8000</v>
      </c>
      <c r="Q506" s="5">
        <v>2000</v>
      </c>
      <c r="R506" s="5">
        <v>2000</v>
      </c>
      <c r="S506" s="5">
        <v>2000</v>
      </c>
      <c r="T506" s="5">
        <v>2000</v>
      </c>
      <c r="U506" s="18">
        <v>8000</v>
      </c>
      <c r="V506" s="18"/>
      <c r="W506" s="18">
        <v>2000</v>
      </c>
      <c r="X506" s="18"/>
      <c r="Y506" s="18">
        <v>2000</v>
      </c>
      <c r="Z506" s="18"/>
      <c r="AA506" s="18">
        <v>2000</v>
      </c>
      <c r="AB506" s="18"/>
      <c r="AC506" s="5">
        <v>2000</v>
      </c>
      <c r="AD506" s="5"/>
      <c r="AE506" s="5">
        <v>0</v>
      </c>
      <c r="AF506" s="19" t="s">
        <v>44</v>
      </c>
      <c r="AG506" s="19"/>
      <c r="AH506" t="str">
        <f>VLOOKUP(C506,[1]Sheet2!$A$1:$B$17,2,0)</f>
        <v>x</v>
      </c>
    </row>
    <row r="507" spans="1:34" ht="25.5" customHeight="1">
      <c r="A507" s="2">
        <v>400</v>
      </c>
      <c r="B507" s="3" t="s">
        <v>700</v>
      </c>
      <c r="C507" s="16" t="s">
        <v>707</v>
      </c>
      <c r="D507" s="16"/>
      <c r="E507" s="16"/>
      <c r="F507" s="4" t="s">
        <v>702</v>
      </c>
      <c r="G507" s="4" t="s">
        <v>31</v>
      </c>
      <c r="H507" s="17" t="s">
        <v>703</v>
      </c>
      <c r="I507" s="17"/>
      <c r="J507" s="17" t="s">
        <v>33</v>
      </c>
      <c r="K507" s="17"/>
      <c r="L507" s="3" t="s">
        <v>57</v>
      </c>
      <c r="M507" s="17" t="s">
        <v>35</v>
      </c>
      <c r="N507" s="17"/>
      <c r="O507" s="5">
        <v>20000</v>
      </c>
      <c r="P507" s="5">
        <v>10000</v>
      </c>
      <c r="Q507" s="5">
        <v>2500</v>
      </c>
      <c r="R507" s="5">
        <v>2500</v>
      </c>
      <c r="S507" s="5">
        <v>2500</v>
      </c>
      <c r="T507" s="5">
        <v>2500</v>
      </c>
      <c r="U507" s="18">
        <v>10000</v>
      </c>
      <c r="V507" s="18"/>
      <c r="W507" s="18">
        <v>2500</v>
      </c>
      <c r="X507" s="18"/>
      <c r="Y507" s="18">
        <v>2500</v>
      </c>
      <c r="Z507" s="18"/>
      <c r="AA507" s="18">
        <v>2500</v>
      </c>
      <c r="AB507" s="18"/>
      <c r="AC507" s="5">
        <v>2500</v>
      </c>
      <c r="AD507" s="5"/>
      <c r="AE507" s="5"/>
      <c r="AF507" s="19" t="s">
        <v>39</v>
      </c>
      <c r="AG507" s="19"/>
      <c r="AH507" t="str">
        <f>VLOOKUP(C507,[1]Sheet2!$A$1:$B$17,2,0)</f>
        <v>x</v>
      </c>
    </row>
    <row r="508" spans="1:34" ht="26.25" customHeight="1">
      <c r="A508" s="2">
        <v>401</v>
      </c>
      <c r="B508" s="3" t="s">
        <v>700</v>
      </c>
      <c r="C508" s="16" t="s">
        <v>707</v>
      </c>
      <c r="D508" s="16"/>
      <c r="E508" s="16"/>
      <c r="F508" s="4" t="s">
        <v>702</v>
      </c>
      <c r="G508" s="4" t="s">
        <v>31</v>
      </c>
      <c r="H508" s="17" t="s">
        <v>703</v>
      </c>
      <c r="I508" s="17"/>
      <c r="J508" s="17" t="s">
        <v>33</v>
      </c>
      <c r="K508" s="17"/>
      <c r="L508" s="3" t="s">
        <v>57</v>
      </c>
      <c r="M508" s="17" t="s">
        <v>35</v>
      </c>
      <c r="N508" s="17"/>
      <c r="O508" s="5">
        <v>8000</v>
      </c>
      <c r="P508" s="5">
        <v>4000</v>
      </c>
      <c r="Q508" s="5">
        <v>1000</v>
      </c>
      <c r="R508" s="5">
        <v>1000</v>
      </c>
      <c r="S508" s="5">
        <v>1000</v>
      </c>
      <c r="T508" s="5">
        <v>1000</v>
      </c>
      <c r="U508" s="18">
        <v>4000</v>
      </c>
      <c r="V508" s="18"/>
      <c r="W508" s="18">
        <v>1000</v>
      </c>
      <c r="X508" s="18"/>
      <c r="Y508" s="18">
        <v>1000</v>
      </c>
      <c r="Z508" s="18"/>
      <c r="AA508" s="18">
        <v>1000</v>
      </c>
      <c r="AB508" s="18"/>
      <c r="AC508" s="5">
        <v>1000</v>
      </c>
      <c r="AD508" s="5">
        <v>3000</v>
      </c>
      <c r="AE508" s="5">
        <v>650</v>
      </c>
      <c r="AF508" s="19" t="s">
        <v>38</v>
      </c>
      <c r="AG508" s="19"/>
      <c r="AH508" t="str">
        <f>VLOOKUP(C508,[1]Sheet2!$A$1:$B$17,2,0)</f>
        <v>x</v>
      </c>
    </row>
    <row r="509" spans="1:34" ht="11.25" customHeight="1">
      <c r="A509" s="20" t="s">
        <v>47</v>
      </c>
      <c r="B509" s="20"/>
      <c r="C509" s="20"/>
      <c r="D509" s="20"/>
      <c r="E509" s="20"/>
      <c r="F509" s="2">
        <v>4</v>
      </c>
      <c r="G509" s="11"/>
      <c r="H509" s="11"/>
      <c r="I509" s="11"/>
      <c r="J509" s="11"/>
      <c r="K509" s="11"/>
      <c r="L509" s="11"/>
      <c r="M509" s="11"/>
      <c r="N509" s="11"/>
      <c r="O509" s="6" t="s">
        <v>708</v>
      </c>
      <c r="P509" s="6" t="s">
        <v>709</v>
      </c>
      <c r="Q509" s="6" t="s">
        <v>710</v>
      </c>
      <c r="R509" s="6" t="s">
        <v>711</v>
      </c>
      <c r="S509" s="6" t="s">
        <v>711</v>
      </c>
      <c r="T509" s="6" t="s">
        <v>711</v>
      </c>
      <c r="U509" s="21" t="s">
        <v>712</v>
      </c>
      <c r="V509" s="21"/>
      <c r="W509" s="21" t="s">
        <v>711</v>
      </c>
      <c r="X509" s="21"/>
      <c r="Y509" s="21" t="s">
        <v>711</v>
      </c>
      <c r="Z509" s="21"/>
      <c r="AA509" s="21" t="s">
        <v>711</v>
      </c>
      <c r="AB509" s="21"/>
      <c r="AC509" s="6" t="s">
        <v>711</v>
      </c>
      <c r="AD509" s="12"/>
      <c r="AE509" s="12"/>
      <c r="AF509" s="12"/>
      <c r="AG509" s="12"/>
      <c r="AH509" t="e">
        <f>VLOOKUP(C509,[1]Sheet2!$A$1:$B$17,2,0)</f>
        <v>#N/A</v>
      </c>
    </row>
    <row r="510" spans="1:34" ht="26.25" customHeight="1">
      <c r="A510" s="2">
        <v>402</v>
      </c>
      <c r="B510" s="3" t="s">
        <v>700</v>
      </c>
      <c r="C510" s="16" t="s">
        <v>713</v>
      </c>
      <c r="D510" s="16"/>
      <c r="E510" s="16"/>
      <c r="F510" s="4" t="s">
        <v>702</v>
      </c>
      <c r="G510" s="4" t="s">
        <v>714</v>
      </c>
      <c r="H510" s="17" t="s">
        <v>703</v>
      </c>
      <c r="I510" s="17"/>
      <c r="J510" s="17" t="s">
        <v>33</v>
      </c>
      <c r="K510" s="17"/>
      <c r="L510" s="3" t="s">
        <v>34</v>
      </c>
      <c r="M510" s="17" t="s">
        <v>35</v>
      </c>
      <c r="N510" s="17"/>
      <c r="O510" s="5">
        <v>52500</v>
      </c>
      <c r="P510" s="5">
        <v>22500</v>
      </c>
      <c r="Q510" s="5"/>
      <c r="R510" s="5">
        <v>7500</v>
      </c>
      <c r="S510" s="5">
        <v>7500</v>
      </c>
      <c r="T510" s="5">
        <v>7500</v>
      </c>
      <c r="U510" s="18">
        <v>30000</v>
      </c>
      <c r="V510" s="18"/>
      <c r="W510" s="18">
        <v>7500</v>
      </c>
      <c r="X510" s="18"/>
      <c r="Y510" s="18">
        <v>7500</v>
      </c>
      <c r="Z510" s="18"/>
      <c r="AA510" s="18">
        <v>7500</v>
      </c>
      <c r="AB510" s="18"/>
      <c r="AC510" s="5">
        <v>7500</v>
      </c>
      <c r="AD510" s="5"/>
      <c r="AE510" s="5">
        <v>0</v>
      </c>
      <c r="AF510" s="19" t="s">
        <v>36</v>
      </c>
      <c r="AG510" s="19"/>
      <c r="AH510" t="e">
        <f>VLOOKUP(C510,[1]Sheet2!$A$1:$B$17,2,0)</f>
        <v>#N/A</v>
      </c>
    </row>
    <row r="511" spans="1:34" ht="11.25" customHeight="1">
      <c r="A511" s="20" t="s">
        <v>47</v>
      </c>
      <c r="B511" s="20"/>
      <c r="C511" s="20"/>
      <c r="D511" s="20"/>
      <c r="E511" s="20"/>
      <c r="F511" s="2">
        <v>1</v>
      </c>
      <c r="G511" s="11"/>
      <c r="H511" s="11"/>
      <c r="I511" s="11"/>
      <c r="J511" s="11"/>
      <c r="K511" s="11"/>
      <c r="L511" s="11"/>
      <c r="M511" s="11"/>
      <c r="N511" s="11"/>
      <c r="O511" s="6" t="s">
        <v>715</v>
      </c>
      <c r="P511" s="6" t="s">
        <v>511</v>
      </c>
      <c r="Q511" s="6" t="s">
        <v>105</v>
      </c>
      <c r="R511" s="6" t="s">
        <v>166</v>
      </c>
      <c r="S511" s="6" t="s">
        <v>166</v>
      </c>
      <c r="T511" s="6" t="s">
        <v>166</v>
      </c>
      <c r="U511" s="21" t="s">
        <v>165</v>
      </c>
      <c r="V511" s="21"/>
      <c r="W511" s="21" t="s">
        <v>166</v>
      </c>
      <c r="X511" s="21"/>
      <c r="Y511" s="21" t="s">
        <v>166</v>
      </c>
      <c r="Z511" s="21"/>
      <c r="AA511" s="21" t="s">
        <v>166</v>
      </c>
      <c r="AB511" s="21"/>
      <c r="AC511" s="6" t="s">
        <v>166</v>
      </c>
      <c r="AD511" s="12"/>
      <c r="AE511" s="12"/>
      <c r="AF511" s="12"/>
      <c r="AG511" s="12"/>
      <c r="AH511" t="e">
        <f>VLOOKUP(C511,[1]Sheet2!$A$1:$B$17,2,0)</f>
        <v>#N/A</v>
      </c>
    </row>
    <row r="512" spans="1:34" ht="19.5" customHeight="1">
      <c r="A512" s="2">
        <v>403</v>
      </c>
      <c r="B512" s="3" t="s">
        <v>716</v>
      </c>
      <c r="C512" s="16" t="s">
        <v>717</v>
      </c>
      <c r="D512" s="16"/>
      <c r="E512" s="16"/>
      <c r="F512" s="4" t="s">
        <v>718</v>
      </c>
      <c r="G512" s="4" t="s">
        <v>438</v>
      </c>
      <c r="H512" s="17" t="s">
        <v>719</v>
      </c>
      <c r="I512" s="17"/>
      <c r="J512" s="17" t="s">
        <v>179</v>
      </c>
      <c r="K512" s="17"/>
      <c r="L512" s="3" t="s">
        <v>34</v>
      </c>
      <c r="M512" s="17" t="s">
        <v>180</v>
      </c>
      <c r="N512" s="17"/>
      <c r="O512" s="5">
        <v>400</v>
      </c>
      <c r="P512" s="5">
        <v>200</v>
      </c>
      <c r="Q512" s="5">
        <v>50</v>
      </c>
      <c r="R512" s="5">
        <v>50</v>
      </c>
      <c r="S512" s="5">
        <v>50</v>
      </c>
      <c r="T512" s="5">
        <v>50</v>
      </c>
      <c r="U512" s="18">
        <v>200</v>
      </c>
      <c r="V512" s="18"/>
      <c r="W512" s="18">
        <v>50</v>
      </c>
      <c r="X512" s="18"/>
      <c r="Y512" s="18">
        <v>50</v>
      </c>
      <c r="Z512" s="18"/>
      <c r="AA512" s="18">
        <v>50</v>
      </c>
      <c r="AB512" s="18"/>
      <c r="AC512" s="5">
        <v>50</v>
      </c>
      <c r="AD512" s="5"/>
      <c r="AE512" s="5">
        <v>110</v>
      </c>
      <c r="AF512" s="19" t="s">
        <v>38</v>
      </c>
      <c r="AG512" s="19"/>
      <c r="AH512" t="e">
        <f>VLOOKUP(C512,[1]Sheet2!$A$1:$B$17,2,0)</f>
        <v>#N/A</v>
      </c>
    </row>
    <row r="513" spans="1:34" ht="18.75" customHeight="1">
      <c r="A513" s="2">
        <v>404</v>
      </c>
      <c r="B513" s="3" t="s">
        <v>716</v>
      </c>
      <c r="C513" s="16" t="s">
        <v>717</v>
      </c>
      <c r="D513" s="16"/>
      <c r="E513" s="16"/>
      <c r="F513" s="4" t="s">
        <v>718</v>
      </c>
      <c r="G513" s="4" t="s">
        <v>438</v>
      </c>
      <c r="H513" s="17" t="s">
        <v>719</v>
      </c>
      <c r="I513" s="17"/>
      <c r="J513" s="17" t="s">
        <v>179</v>
      </c>
      <c r="K513" s="17"/>
      <c r="L513" s="3" t="s">
        <v>34</v>
      </c>
      <c r="M513" s="17" t="s">
        <v>180</v>
      </c>
      <c r="N513" s="17"/>
      <c r="O513" s="5">
        <v>1400</v>
      </c>
      <c r="P513" s="5">
        <v>600</v>
      </c>
      <c r="Q513" s="5">
        <v>150</v>
      </c>
      <c r="R513" s="5">
        <v>150</v>
      </c>
      <c r="S513" s="5">
        <v>150</v>
      </c>
      <c r="T513" s="5">
        <v>150</v>
      </c>
      <c r="U513" s="18">
        <v>800</v>
      </c>
      <c r="V513" s="18"/>
      <c r="W513" s="18">
        <v>200</v>
      </c>
      <c r="X513" s="18"/>
      <c r="Y513" s="18">
        <v>200</v>
      </c>
      <c r="Z513" s="18"/>
      <c r="AA513" s="18">
        <v>200</v>
      </c>
      <c r="AB513" s="18"/>
      <c r="AC513" s="5">
        <v>200</v>
      </c>
      <c r="AD513" s="5"/>
      <c r="AE513" s="5">
        <v>0</v>
      </c>
      <c r="AF513" s="19" t="s">
        <v>60</v>
      </c>
      <c r="AG513" s="19"/>
      <c r="AH513" t="e">
        <f>VLOOKUP(C513,[1]Sheet2!$A$1:$B$17,2,0)</f>
        <v>#N/A</v>
      </c>
    </row>
    <row r="514" spans="1:34" ht="12" customHeight="1">
      <c r="A514" s="20" t="s">
        <v>47</v>
      </c>
      <c r="B514" s="20"/>
      <c r="C514" s="20"/>
      <c r="D514" s="20"/>
      <c r="E514" s="20"/>
      <c r="F514" s="2">
        <v>2</v>
      </c>
      <c r="G514" s="11"/>
      <c r="H514" s="11"/>
      <c r="I514" s="11"/>
      <c r="J514" s="11"/>
      <c r="K514" s="11"/>
      <c r="L514" s="11"/>
      <c r="M514" s="11"/>
      <c r="N514" s="11"/>
      <c r="O514" s="6" t="s">
        <v>720</v>
      </c>
      <c r="P514" s="6" t="s">
        <v>456</v>
      </c>
      <c r="Q514" s="6" t="s">
        <v>208</v>
      </c>
      <c r="R514" s="6" t="s">
        <v>208</v>
      </c>
      <c r="S514" s="6" t="s">
        <v>208</v>
      </c>
      <c r="T514" s="6" t="s">
        <v>208</v>
      </c>
      <c r="U514" s="21" t="s">
        <v>547</v>
      </c>
      <c r="V514" s="21"/>
      <c r="W514" s="21" t="s">
        <v>442</v>
      </c>
      <c r="X514" s="21"/>
      <c r="Y514" s="21" t="s">
        <v>442</v>
      </c>
      <c r="Z514" s="21"/>
      <c r="AA514" s="21" t="s">
        <v>442</v>
      </c>
      <c r="AB514" s="21"/>
      <c r="AC514" s="6" t="s">
        <v>442</v>
      </c>
      <c r="AD514" s="12"/>
      <c r="AE514" s="12"/>
      <c r="AF514" s="12"/>
      <c r="AG514" s="12"/>
      <c r="AH514" t="e">
        <f>VLOOKUP(C514,[1]Sheet2!$A$1:$B$17,2,0)</f>
        <v>#N/A</v>
      </c>
    </row>
    <row r="515" spans="1:34" ht="18.75" customHeight="1">
      <c r="A515" s="2">
        <v>405</v>
      </c>
      <c r="B515" s="3" t="s">
        <v>721</v>
      </c>
      <c r="C515" s="16" t="s">
        <v>722</v>
      </c>
      <c r="D515" s="16"/>
      <c r="E515" s="16"/>
      <c r="F515" s="4" t="s">
        <v>723</v>
      </c>
      <c r="G515" s="4" t="s">
        <v>31</v>
      </c>
      <c r="H515" s="17" t="s">
        <v>724</v>
      </c>
      <c r="I515" s="17"/>
      <c r="J515" s="17" t="s">
        <v>33</v>
      </c>
      <c r="K515" s="17"/>
      <c r="L515" s="3" t="s">
        <v>34</v>
      </c>
      <c r="M515" s="17" t="s">
        <v>35</v>
      </c>
      <c r="N515" s="17"/>
      <c r="O515" s="5">
        <v>17500</v>
      </c>
      <c r="P515" s="5">
        <v>7500</v>
      </c>
      <c r="Q515" s="5"/>
      <c r="R515" s="5">
        <v>2500</v>
      </c>
      <c r="S515" s="5">
        <v>2500</v>
      </c>
      <c r="T515" s="5">
        <v>2500</v>
      </c>
      <c r="U515" s="18">
        <v>10000</v>
      </c>
      <c r="V515" s="18"/>
      <c r="W515" s="18">
        <v>2500</v>
      </c>
      <c r="X515" s="18"/>
      <c r="Y515" s="18">
        <v>2500</v>
      </c>
      <c r="Z515" s="18"/>
      <c r="AA515" s="18">
        <v>2500</v>
      </c>
      <c r="AB515" s="18"/>
      <c r="AC515" s="5">
        <v>2500</v>
      </c>
      <c r="AD515" s="5"/>
      <c r="AE515" s="5">
        <v>0</v>
      </c>
      <c r="AF515" s="19" t="s">
        <v>36</v>
      </c>
      <c r="AG515" s="19"/>
      <c r="AH515" t="e">
        <f>VLOOKUP(C515,[1]Sheet2!$A$1:$B$17,2,0)</f>
        <v>#N/A</v>
      </c>
    </row>
    <row r="516" spans="1:34" ht="18.75" customHeight="1">
      <c r="A516" s="2">
        <v>406</v>
      </c>
      <c r="B516" s="3" t="s">
        <v>721</v>
      </c>
      <c r="C516" s="16" t="s">
        <v>722</v>
      </c>
      <c r="D516" s="16"/>
      <c r="E516" s="16"/>
      <c r="F516" s="4" t="s">
        <v>723</v>
      </c>
      <c r="G516" s="4" t="s">
        <v>31</v>
      </c>
      <c r="H516" s="17" t="s">
        <v>724</v>
      </c>
      <c r="I516" s="17"/>
      <c r="J516" s="17" t="s">
        <v>33</v>
      </c>
      <c r="K516" s="17"/>
      <c r="L516" s="3" t="s">
        <v>34</v>
      </c>
      <c r="M516" s="17" t="s">
        <v>35</v>
      </c>
      <c r="N516" s="17"/>
      <c r="O516" s="5">
        <v>160000</v>
      </c>
      <c r="P516" s="5">
        <v>80000</v>
      </c>
      <c r="Q516" s="5">
        <v>20000</v>
      </c>
      <c r="R516" s="5">
        <v>20000</v>
      </c>
      <c r="S516" s="5">
        <v>20000</v>
      </c>
      <c r="T516" s="5">
        <v>20000</v>
      </c>
      <c r="U516" s="18">
        <v>80000</v>
      </c>
      <c r="V516" s="18"/>
      <c r="W516" s="18">
        <v>20000</v>
      </c>
      <c r="X516" s="18"/>
      <c r="Y516" s="18">
        <v>20000</v>
      </c>
      <c r="Z516" s="18"/>
      <c r="AA516" s="18">
        <v>20000</v>
      </c>
      <c r="AB516" s="18"/>
      <c r="AC516" s="5">
        <v>20000</v>
      </c>
      <c r="AD516" s="5">
        <v>180000</v>
      </c>
      <c r="AE516" s="5">
        <v>17000</v>
      </c>
      <c r="AF516" s="19" t="s">
        <v>46</v>
      </c>
      <c r="AG516" s="19"/>
      <c r="AH516" t="e">
        <f>VLOOKUP(C516,[1]Sheet2!$A$1:$B$17,2,0)</f>
        <v>#N/A</v>
      </c>
    </row>
    <row r="517" spans="1:34" ht="18.75" customHeight="1">
      <c r="A517" s="2">
        <v>407</v>
      </c>
      <c r="B517" s="3" t="s">
        <v>721</v>
      </c>
      <c r="C517" s="16" t="s">
        <v>722</v>
      </c>
      <c r="D517" s="16"/>
      <c r="E517" s="16"/>
      <c r="F517" s="4" t="s">
        <v>723</v>
      </c>
      <c r="G517" s="4" t="s">
        <v>31</v>
      </c>
      <c r="H517" s="17" t="s">
        <v>724</v>
      </c>
      <c r="I517" s="17"/>
      <c r="J517" s="17" t="s">
        <v>33</v>
      </c>
      <c r="K517" s="17"/>
      <c r="L517" s="3" t="s">
        <v>34</v>
      </c>
      <c r="M517" s="17" t="s">
        <v>35</v>
      </c>
      <c r="N517" s="17"/>
      <c r="O517" s="5">
        <v>40000</v>
      </c>
      <c r="P517" s="5">
        <v>20000</v>
      </c>
      <c r="Q517" s="5">
        <v>5000</v>
      </c>
      <c r="R517" s="5">
        <v>5000</v>
      </c>
      <c r="S517" s="5">
        <v>5000</v>
      </c>
      <c r="T517" s="5">
        <v>5000</v>
      </c>
      <c r="U517" s="18">
        <v>20000</v>
      </c>
      <c r="V517" s="18"/>
      <c r="W517" s="18">
        <v>5000</v>
      </c>
      <c r="X517" s="18"/>
      <c r="Y517" s="18">
        <v>5000</v>
      </c>
      <c r="Z517" s="18"/>
      <c r="AA517" s="18">
        <v>5000</v>
      </c>
      <c r="AB517" s="18"/>
      <c r="AC517" s="5">
        <v>5000</v>
      </c>
      <c r="AD517" s="5"/>
      <c r="AE517" s="5">
        <v>0</v>
      </c>
      <c r="AF517" s="19" t="s">
        <v>44</v>
      </c>
      <c r="AG517" s="19"/>
      <c r="AH517" t="e">
        <f>VLOOKUP(C517,[1]Sheet2!$A$1:$B$17,2,0)</f>
        <v>#N/A</v>
      </c>
    </row>
    <row r="518" spans="1:34" ht="19.5" customHeight="1">
      <c r="A518" s="2">
        <v>408</v>
      </c>
      <c r="B518" s="3" t="s">
        <v>721</v>
      </c>
      <c r="C518" s="16" t="s">
        <v>722</v>
      </c>
      <c r="D518" s="16"/>
      <c r="E518" s="16"/>
      <c r="F518" s="4" t="s">
        <v>723</v>
      </c>
      <c r="G518" s="4" t="s">
        <v>31</v>
      </c>
      <c r="H518" s="17" t="s">
        <v>724</v>
      </c>
      <c r="I518" s="17"/>
      <c r="J518" s="17" t="s">
        <v>33</v>
      </c>
      <c r="K518" s="17"/>
      <c r="L518" s="3" t="s">
        <v>34</v>
      </c>
      <c r="M518" s="17" t="s">
        <v>35</v>
      </c>
      <c r="N518" s="17"/>
      <c r="O518" s="5">
        <v>96000</v>
      </c>
      <c r="P518" s="5">
        <v>48000</v>
      </c>
      <c r="Q518" s="5">
        <v>12000</v>
      </c>
      <c r="R518" s="5">
        <v>12000</v>
      </c>
      <c r="S518" s="5">
        <v>12000</v>
      </c>
      <c r="T518" s="5">
        <v>12000</v>
      </c>
      <c r="U518" s="18">
        <v>48000</v>
      </c>
      <c r="V518" s="18"/>
      <c r="W518" s="18">
        <v>12000</v>
      </c>
      <c r="X518" s="18"/>
      <c r="Y518" s="18">
        <v>12000</v>
      </c>
      <c r="Z518" s="18"/>
      <c r="AA518" s="18">
        <v>12000</v>
      </c>
      <c r="AB518" s="18"/>
      <c r="AC518" s="5">
        <v>12000</v>
      </c>
      <c r="AD518" s="5">
        <v>40000</v>
      </c>
      <c r="AE518" s="5">
        <v>4000</v>
      </c>
      <c r="AF518" s="19" t="s">
        <v>38</v>
      </c>
      <c r="AG518" s="19"/>
      <c r="AH518" t="e">
        <f>VLOOKUP(C518,[1]Sheet2!$A$1:$B$17,2,0)</f>
        <v>#N/A</v>
      </c>
    </row>
    <row r="519" spans="1:34" ht="18.75" customHeight="1">
      <c r="A519" s="2">
        <v>409</v>
      </c>
      <c r="B519" s="3" t="s">
        <v>721</v>
      </c>
      <c r="C519" s="16" t="s">
        <v>722</v>
      </c>
      <c r="D519" s="16"/>
      <c r="E519" s="16"/>
      <c r="F519" s="4" t="s">
        <v>723</v>
      </c>
      <c r="G519" s="4" t="s">
        <v>31</v>
      </c>
      <c r="H519" s="17" t="s">
        <v>724</v>
      </c>
      <c r="I519" s="17"/>
      <c r="J519" s="17" t="s">
        <v>33</v>
      </c>
      <c r="K519" s="17"/>
      <c r="L519" s="3" t="s">
        <v>34</v>
      </c>
      <c r="M519" s="17" t="s">
        <v>35</v>
      </c>
      <c r="N519" s="17"/>
      <c r="O519" s="5">
        <v>530000</v>
      </c>
      <c r="P519" s="5">
        <v>240000</v>
      </c>
      <c r="Q519" s="5">
        <v>50000</v>
      </c>
      <c r="R519" s="5">
        <v>60000</v>
      </c>
      <c r="S519" s="5">
        <v>60000</v>
      </c>
      <c r="T519" s="5">
        <v>70000</v>
      </c>
      <c r="U519" s="18">
        <v>290000</v>
      </c>
      <c r="V519" s="18"/>
      <c r="W519" s="18">
        <v>70000</v>
      </c>
      <c r="X519" s="18"/>
      <c r="Y519" s="18">
        <v>70000</v>
      </c>
      <c r="Z519" s="18"/>
      <c r="AA519" s="18">
        <v>70000</v>
      </c>
      <c r="AB519" s="18"/>
      <c r="AC519" s="5">
        <v>80000</v>
      </c>
      <c r="AD519" s="5">
        <v>242677</v>
      </c>
      <c r="AE519" s="5">
        <v>16470</v>
      </c>
      <c r="AF519" s="19" t="s">
        <v>41</v>
      </c>
      <c r="AG519" s="19"/>
      <c r="AH519" t="e">
        <f>VLOOKUP(C519,[1]Sheet2!$A$1:$B$17,2,0)</f>
        <v>#N/A</v>
      </c>
    </row>
    <row r="520" spans="1:34" ht="18.75" customHeight="1">
      <c r="A520" s="2">
        <v>410</v>
      </c>
      <c r="B520" s="3" t="s">
        <v>721</v>
      </c>
      <c r="C520" s="16" t="s">
        <v>722</v>
      </c>
      <c r="D520" s="16"/>
      <c r="E520" s="16"/>
      <c r="F520" s="4" t="s">
        <v>723</v>
      </c>
      <c r="G520" s="4" t="s">
        <v>31</v>
      </c>
      <c r="H520" s="17" t="s">
        <v>724</v>
      </c>
      <c r="I520" s="17"/>
      <c r="J520" s="17" t="s">
        <v>33</v>
      </c>
      <c r="K520" s="17"/>
      <c r="L520" s="3" t="s">
        <v>34</v>
      </c>
      <c r="M520" s="17" t="s">
        <v>35</v>
      </c>
      <c r="N520" s="17"/>
      <c r="O520" s="5">
        <v>60000</v>
      </c>
      <c r="P520" s="5">
        <v>30000</v>
      </c>
      <c r="Q520" s="5">
        <v>7500</v>
      </c>
      <c r="R520" s="5">
        <v>7500</v>
      </c>
      <c r="S520" s="5">
        <v>7500</v>
      </c>
      <c r="T520" s="5">
        <v>7500</v>
      </c>
      <c r="U520" s="18">
        <v>30000</v>
      </c>
      <c r="V520" s="18"/>
      <c r="W520" s="18">
        <v>7500</v>
      </c>
      <c r="X520" s="18"/>
      <c r="Y520" s="18">
        <v>7500</v>
      </c>
      <c r="Z520" s="18"/>
      <c r="AA520" s="18">
        <v>7500</v>
      </c>
      <c r="AB520" s="18"/>
      <c r="AC520" s="5">
        <v>7500</v>
      </c>
      <c r="AD520" s="5">
        <v>31552</v>
      </c>
      <c r="AE520" s="5">
        <v>10415</v>
      </c>
      <c r="AF520" s="19" t="s">
        <v>43</v>
      </c>
      <c r="AG520" s="19"/>
      <c r="AH520" t="e">
        <f>VLOOKUP(C520,[1]Sheet2!$A$1:$B$17,2,0)</f>
        <v>#N/A</v>
      </c>
    </row>
    <row r="521" spans="1:34" ht="12" customHeight="1">
      <c r="A521" s="20" t="s">
        <v>47</v>
      </c>
      <c r="B521" s="20"/>
      <c r="C521" s="20"/>
      <c r="D521" s="20"/>
      <c r="E521" s="20"/>
      <c r="F521" s="2">
        <v>6</v>
      </c>
      <c r="G521" s="11"/>
      <c r="H521" s="11"/>
      <c r="I521" s="11"/>
      <c r="J521" s="11"/>
      <c r="K521" s="11"/>
      <c r="L521" s="11"/>
      <c r="M521" s="11"/>
      <c r="N521" s="11"/>
      <c r="O521" s="6" t="s">
        <v>725</v>
      </c>
      <c r="P521" s="6" t="s">
        <v>726</v>
      </c>
      <c r="Q521" s="6" t="s">
        <v>727</v>
      </c>
      <c r="R521" s="6" t="s">
        <v>728</v>
      </c>
      <c r="S521" s="6" t="s">
        <v>728</v>
      </c>
      <c r="T521" s="6" t="s">
        <v>729</v>
      </c>
      <c r="U521" s="21" t="s">
        <v>730</v>
      </c>
      <c r="V521" s="21"/>
      <c r="W521" s="21" t="s">
        <v>729</v>
      </c>
      <c r="X521" s="21"/>
      <c r="Y521" s="21" t="s">
        <v>729</v>
      </c>
      <c r="Z521" s="21"/>
      <c r="AA521" s="21" t="s">
        <v>729</v>
      </c>
      <c r="AB521" s="21"/>
      <c r="AC521" s="6" t="s">
        <v>731</v>
      </c>
      <c r="AD521" s="12"/>
      <c r="AE521" s="12"/>
      <c r="AF521" s="12"/>
      <c r="AG521" s="12"/>
      <c r="AH521" t="e">
        <f>VLOOKUP(C521,[1]Sheet2!$A$1:$B$17,2,0)</f>
        <v>#N/A</v>
      </c>
    </row>
    <row r="522" spans="1:34" ht="18.75" customHeight="1">
      <c r="A522" s="2">
        <v>411</v>
      </c>
      <c r="B522" s="3" t="s">
        <v>721</v>
      </c>
      <c r="C522" s="16" t="s">
        <v>732</v>
      </c>
      <c r="D522" s="16"/>
      <c r="E522" s="16"/>
      <c r="F522" s="4" t="s">
        <v>723</v>
      </c>
      <c r="G522" s="4" t="s">
        <v>31</v>
      </c>
      <c r="H522" s="17" t="s">
        <v>724</v>
      </c>
      <c r="I522" s="17"/>
      <c r="J522" s="17" t="s">
        <v>33</v>
      </c>
      <c r="K522" s="17"/>
      <c r="L522" s="3" t="s">
        <v>57</v>
      </c>
      <c r="M522" s="17" t="s">
        <v>35</v>
      </c>
      <c r="N522" s="17"/>
      <c r="O522" s="5">
        <v>120000</v>
      </c>
      <c r="P522" s="5">
        <v>60000</v>
      </c>
      <c r="Q522" s="5">
        <v>15000</v>
      </c>
      <c r="R522" s="5">
        <v>15000</v>
      </c>
      <c r="S522" s="5">
        <v>15000</v>
      </c>
      <c r="T522" s="5">
        <v>15000</v>
      </c>
      <c r="U522" s="18">
        <v>60000</v>
      </c>
      <c r="V522" s="18"/>
      <c r="W522" s="18">
        <v>15000</v>
      </c>
      <c r="X522" s="18"/>
      <c r="Y522" s="18">
        <v>15000</v>
      </c>
      <c r="Z522" s="18"/>
      <c r="AA522" s="18">
        <v>15000</v>
      </c>
      <c r="AB522" s="18"/>
      <c r="AC522" s="5">
        <v>15000</v>
      </c>
      <c r="AD522" s="5">
        <v>50000</v>
      </c>
      <c r="AE522" s="5">
        <v>6000</v>
      </c>
      <c r="AF522" s="19" t="s">
        <v>38</v>
      </c>
      <c r="AG522" s="19"/>
      <c r="AH522" t="e">
        <f>VLOOKUP(C522,[1]Sheet2!$A$1:$B$17,2,0)</f>
        <v>#N/A</v>
      </c>
    </row>
    <row r="523" spans="1:34" ht="18.75" customHeight="1">
      <c r="A523" s="2">
        <v>412</v>
      </c>
      <c r="B523" s="3" t="s">
        <v>721</v>
      </c>
      <c r="C523" s="16" t="s">
        <v>732</v>
      </c>
      <c r="D523" s="16"/>
      <c r="E523" s="16"/>
      <c r="F523" s="4" t="s">
        <v>723</v>
      </c>
      <c r="G523" s="4" t="s">
        <v>31</v>
      </c>
      <c r="H523" s="17" t="s">
        <v>724</v>
      </c>
      <c r="I523" s="17"/>
      <c r="J523" s="17" t="s">
        <v>33</v>
      </c>
      <c r="K523" s="17"/>
      <c r="L523" s="3" t="s">
        <v>57</v>
      </c>
      <c r="M523" s="17" t="s">
        <v>35</v>
      </c>
      <c r="N523" s="17"/>
      <c r="O523" s="5">
        <v>380000</v>
      </c>
      <c r="P523" s="5">
        <v>190000</v>
      </c>
      <c r="Q523" s="5">
        <v>47500</v>
      </c>
      <c r="R523" s="5">
        <v>47500</v>
      </c>
      <c r="S523" s="5">
        <v>47500</v>
      </c>
      <c r="T523" s="5">
        <v>47500</v>
      </c>
      <c r="U523" s="18">
        <v>190000</v>
      </c>
      <c r="V523" s="18"/>
      <c r="W523" s="18">
        <v>47500</v>
      </c>
      <c r="X523" s="18"/>
      <c r="Y523" s="18">
        <v>47500</v>
      </c>
      <c r="Z523" s="18"/>
      <c r="AA523" s="18">
        <v>47500</v>
      </c>
      <c r="AB523" s="18"/>
      <c r="AC523" s="5">
        <v>47500</v>
      </c>
      <c r="AD523" s="2"/>
      <c r="AE523" s="2"/>
      <c r="AF523" s="19" t="s">
        <v>58</v>
      </c>
      <c r="AG523" s="19"/>
      <c r="AH523" t="e">
        <f>VLOOKUP(C523,[1]Sheet2!$A$1:$B$17,2,0)</f>
        <v>#N/A</v>
      </c>
    </row>
    <row r="524" spans="1:34" ht="18.75" customHeight="1">
      <c r="A524" s="2">
        <v>413</v>
      </c>
      <c r="B524" s="3" t="s">
        <v>721</v>
      </c>
      <c r="C524" s="16" t="s">
        <v>732</v>
      </c>
      <c r="D524" s="16"/>
      <c r="E524" s="16"/>
      <c r="F524" s="4" t="s">
        <v>723</v>
      </c>
      <c r="G524" s="4" t="s">
        <v>31</v>
      </c>
      <c r="H524" s="17" t="s">
        <v>724</v>
      </c>
      <c r="I524" s="17"/>
      <c r="J524" s="17" t="s">
        <v>33</v>
      </c>
      <c r="K524" s="17"/>
      <c r="L524" s="3" t="s">
        <v>57</v>
      </c>
      <c r="M524" s="17" t="s">
        <v>35</v>
      </c>
      <c r="N524" s="17"/>
      <c r="O524" s="5">
        <v>10000</v>
      </c>
      <c r="P524" s="5">
        <v>4000</v>
      </c>
      <c r="Q524" s="5">
        <v>1000</v>
      </c>
      <c r="R524" s="5">
        <v>1000</v>
      </c>
      <c r="S524" s="5">
        <v>1000</v>
      </c>
      <c r="T524" s="5">
        <v>1000</v>
      </c>
      <c r="U524" s="18">
        <v>6000</v>
      </c>
      <c r="V524" s="18"/>
      <c r="W524" s="18">
        <v>1500</v>
      </c>
      <c r="X524" s="18"/>
      <c r="Y524" s="18">
        <v>1500</v>
      </c>
      <c r="Z524" s="18"/>
      <c r="AA524" s="18">
        <v>1500</v>
      </c>
      <c r="AB524" s="18"/>
      <c r="AC524" s="5">
        <v>1500</v>
      </c>
      <c r="AD524" s="5"/>
      <c r="AE524" s="5">
        <v>0</v>
      </c>
      <c r="AF524" s="19" t="s">
        <v>60</v>
      </c>
      <c r="AG524" s="19"/>
      <c r="AH524" t="e">
        <f>VLOOKUP(C524,[1]Sheet2!$A$1:$B$17,2,0)</f>
        <v>#N/A</v>
      </c>
    </row>
    <row r="525" spans="1:34" ht="19.5" customHeight="1">
      <c r="A525" s="2">
        <v>414</v>
      </c>
      <c r="B525" s="3" t="s">
        <v>721</v>
      </c>
      <c r="C525" s="16" t="s">
        <v>732</v>
      </c>
      <c r="D525" s="16"/>
      <c r="E525" s="16"/>
      <c r="F525" s="4" t="s">
        <v>723</v>
      </c>
      <c r="G525" s="4" t="s">
        <v>31</v>
      </c>
      <c r="H525" s="17" t="s">
        <v>724</v>
      </c>
      <c r="I525" s="17"/>
      <c r="J525" s="17" t="s">
        <v>33</v>
      </c>
      <c r="K525" s="17"/>
      <c r="L525" s="3" t="s">
        <v>57</v>
      </c>
      <c r="M525" s="17" t="s">
        <v>35</v>
      </c>
      <c r="N525" s="17"/>
      <c r="O525" s="5">
        <v>80000</v>
      </c>
      <c r="P525" s="5">
        <v>40000</v>
      </c>
      <c r="Q525" s="5">
        <v>10000</v>
      </c>
      <c r="R525" s="5">
        <v>10000</v>
      </c>
      <c r="S525" s="5">
        <v>10000</v>
      </c>
      <c r="T525" s="5">
        <v>10000</v>
      </c>
      <c r="U525" s="18">
        <v>40000</v>
      </c>
      <c r="V525" s="18"/>
      <c r="W525" s="18">
        <v>10000</v>
      </c>
      <c r="X525" s="18"/>
      <c r="Y525" s="18">
        <v>10000</v>
      </c>
      <c r="Z525" s="18"/>
      <c r="AA525" s="18">
        <v>10000</v>
      </c>
      <c r="AB525" s="18"/>
      <c r="AC525" s="5">
        <v>10000</v>
      </c>
      <c r="AD525" s="5"/>
      <c r="AE525" s="5">
        <v>0</v>
      </c>
      <c r="AF525" s="19" t="s">
        <v>42</v>
      </c>
      <c r="AG525" s="19"/>
      <c r="AH525" t="e">
        <f>VLOOKUP(C525,[1]Sheet2!$A$1:$B$17,2,0)</f>
        <v>#N/A</v>
      </c>
    </row>
    <row r="526" spans="1:34" ht="18.75" customHeight="1">
      <c r="A526" s="2">
        <v>415</v>
      </c>
      <c r="B526" s="3" t="s">
        <v>721</v>
      </c>
      <c r="C526" s="16" t="s">
        <v>732</v>
      </c>
      <c r="D526" s="16"/>
      <c r="E526" s="16"/>
      <c r="F526" s="4" t="s">
        <v>723</v>
      </c>
      <c r="G526" s="4" t="s">
        <v>31</v>
      </c>
      <c r="H526" s="17" t="s">
        <v>724</v>
      </c>
      <c r="I526" s="17"/>
      <c r="J526" s="17" t="s">
        <v>33</v>
      </c>
      <c r="K526" s="17"/>
      <c r="L526" s="3" t="s">
        <v>57</v>
      </c>
      <c r="M526" s="17" t="s">
        <v>35</v>
      </c>
      <c r="N526" s="17"/>
      <c r="O526" s="5">
        <v>341250</v>
      </c>
      <c r="P526" s="5">
        <v>146250</v>
      </c>
      <c r="Q526" s="5"/>
      <c r="R526" s="5">
        <v>48750</v>
      </c>
      <c r="S526" s="5">
        <v>48750</v>
      </c>
      <c r="T526" s="5">
        <v>48750</v>
      </c>
      <c r="U526" s="18">
        <v>195000</v>
      </c>
      <c r="V526" s="18"/>
      <c r="W526" s="18">
        <v>48750</v>
      </c>
      <c r="X526" s="18"/>
      <c r="Y526" s="18">
        <v>48750</v>
      </c>
      <c r="Z526" s="18"/>
      <c r="AA526" s="18">
        <v>48750</v>
      </c>
      <c r="AB526" s="18"/>
      <c r="AC526" s="5">
        <v>48750</v>
      </c>
      <c r="AD526" s="5">
        <v>239910</v>
      </c>
      <c r="AE526" s="5">
        <v>11274</v>
      </c>
      <c r="AF526" s="19" t="s">
        <v>36</v>
      </c>
      <c r="AG526" s="19"/>
      <c r="AH526" t="e">
        <f>VLOOKUP(C526,[1]Sheet2!$A$1:$B$17,2,0)</f>
        <v>#N/A</v>
      </c>
    </row>
    <row r="527" spans="1:34" ht="25.5" customHeight="1">
      <c r="A527" s="2">
        <v>416</v>
      </c>
      <c r="B527" s="3" t="s">
        <v>721</v>
      </c>
      <c r="C527" s="16" t="s">
        <v>732</v>
      </c>
      <c r="D527" s="16"/>
      <c r="E527" s="16"/>
      <c r="F527" s="4" t="s">
        <v>723</v>
      </c>
      <c r="G527" s="4" t="s">
        <v>31</v>
      </c>
      <c r="H527" s="17" t="s">
        <v>724</v>
      </c>
      <c r="I527" s="17"/>
      <c r="J527" s="17" t="s">
        <v>33</v>
      </c>
      <c r="K527" s="17"/>
      <c r="L527" s="3" t="s">
        <v>57</v>
      </c>
      <c r="M527" s="17" t="s">
        <v>35</v>
      </c>
      <c r="N527" s="17"/>
      <c r="O527" s="5">
        <v>34000</v>
      </c>
      <c r="P527" s="5">
        <v>14000</v>
      </c>
      <c r="Q527" s="5">
        <v>2000</v>
      </c>
      <c r="R527" s="5">
        <v>3500</v>
      </c>
      <c r="S527" s="5">
        <v>4000</v>
      </c>
      <c r="T527" s="5">
        <v>4500</v>
      </c>
      <c r="U527" s="18">
        <v>20000</v>
      </c>
      <c r="V527" s="18"/>
      <c r="W527" s="18">
        <v>4000</v>
      </c>
      <c r="X527" s="18"/>
      <c r="Y527" s="18">
        <v>5000</v>
      </c>
      <c r="Z527" s="18"/>
      <c r="AA527" s="18">
        <v>5000</v>
      </c>
      <c r="AB527" s="18"/>
      <c r="AC527" s="5">
        <v>6000</v>
      </c>
      <c r="AD527" s="5">
        <v>95040</v>
      </c>
      <c r="AE527" s="5">
        <v>0</v>
      </c>
      <c r="AF527" s="19" t="s">
        <v>78</v>
      </c>
      <c r="AG527" s="19"/>
      <c r="AH527" t="e">
        <f>VLOOKUP(C527,[1]Sheet2!$A$1:$B$17,2,0)</f>
        <v>#N/A</v>
      </c>
    </row>
    <row r="528" spans="1:34" ht="19.5" customHeight="1">
      <c r="A528" s="2">
        <v>417</v>
      </c>
      <c r="B528" s="3" t="s">
        <v>721</v>
      </c>
      <c r="C528" s="16" t="s">
        <v>732</v>
      </c>
      <c r="D528" s="16"/>
      <c r="E528" s="16"/>
      <c r="F528" s="4" t="s">
        <v>723</v>
      </c>
      <c r="G528" s="4" t="s">
        <v>31</v>
      </c>
      <c r="H528" s="17" t="s">
        <v>724</v>
      </c>
      <c r="I528" s="17"/>
      <c r="J528" s="17" t="s">
        <v>33</v>
      </c>
      <c r="K528" s="17"/>
      <c r="L528" s="3" t="s">
        <v>57</v>
      </c>
      <c r="M528" s="17" t="s">
        <v>35</v>
      </c>
      <c r="N528" s="17"/>
      <c r="O528" s="5">
        <v>50000</v>
      </c>
      <c r="P528" s="5">
        <v>25000</v>
      </c>
      <c r="Q528" s="5">
        <v>7000</v>
      </c>
      <c r="R528" s="5">
        <v>6000</v>
      </c>
      <c r="S528" s="5">
        <v>6000</v>
      </c>
      <c r="T528" s="5">
        <v>6000</v>
      </c>
      <c r="U528" s="18">
        <v>25000</v>
      </c>
      <c r="V528" s="18"/>
      <c r="W528" s="18">
        <v>7000</v>
      </c>
      <c r="X528" s="18"/>
      <c r="Y528" s="18">
        <v>6000</v>
      </c>
      <c r="Z528" s="18"/>
      <c r="AA528" s="18">
        <v>6000</v>
      </c>
      <c r="AB528" s="18"/>
      <c r="AC528" s="5">
        <v>6000</v>
      </c>
      <c r="AD528" s="5"/>
      <c r="AE528" s="5"/>
      <c r="AF528" s="19" t="s">
        <v>39</v>
      </c>
      <c r="AG528" s="19"/>
      <c r="AH528" t="e">
        <f>VLOOKUP(C528,[1]Sheet2!$A$1:$B$17,2,0)</f>
        <v>#N/A</v>
      </c>
    </row>
    <row r="529" spans="1:34" ht="11.25" customHeight="1">
      <c r="A529" s="20" t="s">
        <v>47</v>
      </c>
      <c r="B529" s="20"/>
      <c r="C529" s="20"/>
      <c r="D529" s="20"/>
      <c r="E529" s="20"/>
      <c r="F529" s="2">
        <v>7</v>
      </c>
      <c r="G529" s="11"/>
      <c r="H529" s="11"/>
      <c r="I529" s="11"/>
      <c r="J529" s="11"/>
      <c r="K529" s="11"/>
      <c r="L529" s="11"/>
      <c r="M529" s="11"/>
      <c r="N529" s="11"/>
      <c r="O529" s="6" t="s">
        <v>733</v>
      </c>
      <c r="P529" s="6" t="s">
        <v>734</v>
      </c>
      <c r="Q529" s="6" t="s">
        <v>735</v>
      </c>
      <c r="R529" s="6" t="s">
        <v>736</v>
      </c>
      <c r="S529" s="6" t="s">
        <v>737</v>
      </c>
      <c r="T529" s="6" t="s">
        <v>738</v>
      </c>
      <c r="U529" s="21" t="s">
        <v>739</v>
      </c>
      <c r="V529" s="21"/>
      <c r="W529" s="21" t="s">
        <v>740</v>
      </c>
      <c r="X529" s="21"/>
      <c r="Y529" s="21" t="s">
        <v>740</v>
      </c>
      <c r="Z529" s="21"/>
      <c r="AA529" s="21" t="s">
        <v>740</v>
      </c>
      <c r="AB529" s="21"/>
      <c r="AC529" s="6" t="s">
        <v>741</v>
      </c>
      <c r="AD529" s="12"/>
      <c r="AE529" s="12"/>
      <c r="AF529" s="12"/>
      <c r="AG529" s="12"/>
      <c r="AH529" t="e">
        <f>VLOOKUP(C529,[1]Sheet2!$A$1:$B$17,2,0)</f>
        <v>#N/A</v>
      </c>
    </row>
    <row r="530" spans="1:34" ht="18.75" customHeight="1">
      <c r="A530" s="2">
        <v>418</v>
      </c>
      <c r="B530" s="3" t="s">
        <v>742</v>
      </c>
      <c r="C530" s="16" t="s">
        <v>743</v>
      </c>
      <c r="D530" s="16"/>
      <c r="E530" s="16"/>
      <c r="F530" s="4" t="s">
        <v>744</v>
      </c>
      <c r="G530" s="4" t="s">
        <v>31</v>
      </c>
      <c r="H530" s="17" t="s">
        <v>393</v>
      </c>
      <c r="I530" s="17"/>
      <c r="J530" s="17" t="s">
        <v>33</v>
      </c>
      <c r="K530" s="17"/>
      <c r="L530" s="3" t="s">
        <v>34</v>
      </c>
      <c r="M530" s="17" t="s">
        <v>35</v>
      </c>
      <c r="N530" s="17"/>
      <c r="O530" s="5">
        <v>2400</v>
      </c>
      <c r="P530" s="5">
        <v>1200</v>
      </c>
      <c r="Q530" s="5">
        <v>300</v>
      </c>
      <c r="R530" s="5">
        <v>300</v>
      </c>
      <c r="S530" s="5">
        <v>300</v>
      </c>
      <c r="T530" s="5">
        <v>300</v>
      </c>
      <c r="U530" s="18">
        <v>1200</v>
      </c>
      <c r="V530" s="18"/>
      <c r="W530" s="18">
        <v>300</v>
      </c>
      <c r="X530" s="18"/>
      <c r="Y530" s="18">
        <v>300</v>
      </c>
      <c r="Z530" s="18"/>
      <c r="AA530" s="18">
        <v>300</v>
      </c>
      <c r="AB530" s="18"/>
      <c r="AC530" s="5">
        <v>300</v>
      </c>
      <c r="AD530" s="5">
        <v>0</v>
      </c>
      <c r="AE530" s="5">
        <v>280</v>
      </c>
      <c r="AF530" s="19" t="s">
        <v>46</v>
      </c>
      <c r="AG530" s="19"/>
      <c r="AH530" t="e">
        <f>VLOOKUP(C530,[1]Sheet2!$A$1:$B$17,2,0)</f>
        <v>#N/A</v>
      </c>
    </row>
    <row r="531" spans="1:34" ht="19.5" customHeight="1">
      <c r="A531" s="2">
        <v>419</v>
      </c>
      <c r="B531" s="3" t="s">
        <v>742</v>
      </c>
      <c r="C531" s="16" t="s">
        <v>743</v>
      </c>
      <c r="D531" s="16"/>
      <c r="E531" s="16"/>
      <c r="F531" s="4" t="s">
        <v>744</v>
      </c>
      <c r="G531" s="4" t="s">
        <v>31</v>
      </c>
      <c r="H531" s="17" t="s">
        <v>393</v>
      </c>
      <c r="I531" s="17"/>
      <c r="J531" s="17" t="s">
        <v>33</v>
      </c>
      <c r="K531" s="17"/>
      <c r="L531" s="3" t="s">
        <v>34</v>
      </c>
      <c r="M531" s="17" t="s">
        <v>35</v>
      </c>
      <c r="N531" s="17"/>
      <c r="O531" s="5">
        <v>24000</v>
      </c>
      <c r="P531" s="5">
        <v>12000</v>
      </c>
      <c r="Q531" s="5">
        <v>3000</v>
      </c>
      <c r="R531" s="5">
        <v>3000</v>
      </c>
      <c r="S531" s="5">
        <v>3000</v>
      </c>
      <c r="T531" s="5">
        <v>3000</v>
      </c>
      <c r="U531" s="18">
        <v>12000</v>
      </c>
      <c r="V531" s="18"/>
      <c r="W531" s="18">
        <v>3000</v>
      </c>
      <c r="X531" s="18"/>
      <c r="Y531" s="18">
        <v>3000</v>
      </c>
      <c r="Z531" s="18"/>
      <c r="AA531" s="18">
        <v>3000</v>
      </c>
      <c r="AB531" s="18"/>
      <c r="AC531" s="5">
        <v>3000</v>
      </c>
      <c r="AD531" s="5">
        <v>18000</v>
      </c>
      <c r="AE531" s="5">
        <v>3000</v>
      </c>
      <c r="AF531" s="19" t="s">
        <v>38</v>
      </c>
      <c r="AG531" s="19"/>
      <c r="AH531" t="e">
        <f>VLOOKUP(C531,[1]Sheet2!$A$1:$B$17,2,0)</f>
        <v>#N/A</v>
      </c>
    </row>
    <row r="532" spans="1:34" ht="18.75" customHeight="1">
      <c r="A532" s="2">
        <v>420</v>
      </c>
      <c r="B532" s="3" t="s">
        <v>742</v>
      </c>
      <c r="C532" s="16" t="s">
        <v>743</v>
      </c>
      <c r="D532" s="16"/>
      <c r="E532" s="16"/>
      <c r="F532" s="4" t="s">
        <v>744</v>
      </c>
      <c r="G532" s="4" t="s">
        <v>31</v>
      </c>
      <c r="H532" s="17" t="s">
        <v>393</v>
      </c>
      <c r="I532" s="17"/>
      <c r="J532" s="17" t="s">
        <v>33</v>
      </c>
      <c r="K532" s="17"/>
      <c r="L532" s="3" t="s">
        <v>34</v>
      </c>
      <c r="M532" s="17" t="s">
        <v>35</v>
      </c>
      <c r="N532" s="17"/>
      <c r="O532" s="5">
        <v>4800</v>
      </c>
      <c r="P532" s="5">
        <v>2400</v>
      </c>
      <c r="Q532" s="5">
        <v>600</v>
      </c>
      <c r="R532" s="5">
        <v>600</v>
      </c>
      <c r="S532" s="5">
        <v>600</v>
      </c>
      <c r="T532" s="5">
        <v>600</v>
      </c>
      <c r="U532" s="18">
        <v>2400</v>
      </c>
      <c r="V532" s="18"/>
      <c r="W532" s="18">
        <v>600</v>
      </c>
      <c r="X532" s="18"/>
      <c r="Y532" s="18">
        <v>600</v>
      </c>
      <c r="Z532" s="18"/>
      <c r="AA532" s="18">
        <v>600</v>
      </c>
      <c r="AB532" s="18"/>
      <c r="AC532" s="5">
        <v>600</v>
      </c>
      <c r="AD532" s="5"/>
      <c r="AE532" s="5">
        <v>0</v>
      </c>
      <c r="AF532" s="19" t="s">
        <v>44</v>
      </c>
      <c r="AG532" s="19"/>
      <c r="AH532" t="e">
        <f>VLOOKUP(C532,[1]Sheet2!$A$1:$B$17,2,0)</f>
        <v>#N/A</v>
      </c>
    </row>
    <row r="533" spans="1:34" ht="12" customHeight="1">
      <c r="A533" s="20" t="s">
        <v>47</v>
      </c>
      <c r="B533" s="20"/>
      <c r="C533" s="20"/>
      <c r="D533" s="20"/>
      <c r="E533" s="20"/>
      <c r="F533" s="2">
        <v>3</v>
      </c>
      <c r="G533" s="11"/>
      <c r="H533" s="11"/>
      <c r="I533" s="11"/>
      <c r="J533" s="11"/>
      <c r="K533" s="11"/>
      <c r="L533" s="11"/>
      <c r="M533" s="11"/>
      <c r="N533" s="11"/>
      <c r="O533" s="6" t="s">
        <v>745</v>
      </c>
      <c r="P533" s="6" t="s">
        <v>746</v>
      </c>
      <c r="Q533" s="6" t="s">
        <v>747</v>
      </c>
      <c r="R533" s="6" t="s">
        <v>747</v>
      </c>
      <c r="S533" s="6" t="s">
        <v>747</v>
      </c>
      <c r="T533" s="6" t="s">
        <v>747</v>
      </c>
      <c r="U533" s="21" t="s">
        <v>746</v>
      </c>
      <c r="V533" s="21"/>
      <c r="W533" s="21" t="s">
        <v>747</v>
      </c>
      <c r="X533" s="21"/>
      <c r="Y533" s="21" t="s">
        <v>747</v>
      </c>
      <c r="Z533" s="21"/>
      <c r="AA533" s="21" t="s">
        <v>747</v>
      </c>
      <c r="AB533" s="21"/>
      <c r="AC533" s="6" t="s">
        <v>747</v>
      </c>
      <c r="AD533" s="12"/>
      <c r="AE533" s="12"/>
      <c r="AF533" s="12"/>
      <c r="AG533" s="12"/>
      <c r="AH533" t="e">
        <f>VLOOKUP(C533,[1]Sheet2!$A$1:$B$17,2,0)</f>
        <v>#N/A</v>
      </c>
    </row>
    <row r="534" spans="1:34" ht="18.75" customHeight="1">
      <c r="A534" s="2">
        <v>421</v>
      </c>
      <c r="B534" s="3" t="s">
        <v>742</v>
      </c>
      <c r="C534" s="16" t="s">
        <v>748</v>
      </c>
      <c r="D534" s="16"/>
      <c r="E534" s="16"/>
      <c r="F534" s="4" t="s">
        <v>744</v>
      </c>
      <c r="G534" s="4" t="s">
        <v>31</v>
      </c>
      <c r="H534" s="17" t="s">
        <v>393</v>
      </c>
      <c r="I534" s="17"/>
      <c r="J534" s="17" t="s">
        <v>33</v>
      </c>
      <c r="K534" s="17"/>
      <c r="L534" s="3" t="s">
        <v>57</v>
      </c>
      <c r="M534" s="17" t="s">
        <v>35</v>
      </c>
      <c r="N534" s="17"/>
      <c r="O534" s="5">
        <v>48000</v>
      </c>
      <c r="P534" s="5">
        <v>24000</v>
      </c>
      <c r="Q534" s="5">
        <v>6000</v>
      </c>
      <c r="R534" s="5">
        <v>6000</v>
      </c>
      <c r="S534" s="5">
        <v>6000</v>
      </c>
      <c r="T534" s="5">
        <v>6000</v>
      </c>
      <c r="U534" s="18">
        <v>24000</v>
      </c>
      <c r="V534" s="18"/>
      <c r="W534" s="18">
        <v>6000</v>
      </c>
      <c r="X534" s="18"/>
      <c r="Y534" s="18">
        <v>6000</v>
      </c>
      <c r="Z534" s="18"/>
      <c r="AA534" s="18">
        <v>6000</v>
      </c>
      <c r="AB534" s="18"/>
      <c r="AC534" s="5">
        <v>6000</v>
      </c>
      <c r="AD534" s="5">
        <v>22000</v>
      </c>
      <c r="AE534" s="5">
        <v>3000</v>
      </c>
      <c r="AF534" s="19" t="s">
        <v>38</v>
      </c>
      <c r="AG534" s="19"/>
      <c r="AH534" t="e">
        <f>VLOOKUP(C534,[1]Sheet2!$A$1:$B$17,2,0)</f>
        <v>#N/A</v>
      </c>
    </row>
    <row r="535" spans="1:34" ht="18.75" customHeight="1">
      <c r="A535" s="2">
        <v>422</v>
      </c>
      <c r="B535" s="3" t="s">
        <v>742</v>
      </c>
      <c r="C535" s="16" t="s">
        <v>748</v>
      </c>
      <c r="D535" s="16"/>
      <c r="E535" s="16"/>
      <c r="F535" s="4" t="s">
        <v>744</v>
      </c>
      <c r="G535" s="4" t="s">
        <v>31</v>
      </c>
      <c r="H535" s="17" t="s">
        <v>393</v>
      </c>
      <c r="I535" s="17"/>
      <c r="J535" s="17" t="s">
        <v>33</v>
      </c>
      <c r="K535" s="17"/>
      <c r="L535" s="3" t="s">
        <v>57</v>
      </c>
      <c r="M535" s="17" t="s">
        <v>35</v>
      </c>
      <c r="N535" s="17"/>
      <c r="O535" s="5">
        <v>32800</v>
      </c>
      <c r="P535" s="5">
        <v>16400</v>
      </c>
      <c r="Q535" s="5">
        <v>4100</v>
      </c>
      <c r="R535" s="5">
        <v>4100</v>
      </c>
      <c r="S535" s="5">
        <v>4100</v>
      </c>
      <c r="T535" s="5">
        <v>4100</v>
      </c>
      <c r="U535" s="18">
        <v>16400</v>
      </c>
      <c r="V535" s="18"/>
      <c r="W535" s="18">
        <v>4100</v>
      </c>
      <c r="X535" s="18"/>
      <c r="Y535" s="18">
        <v>4100</v>
      </c>
      <c r="Z535" s="18"/>
      <c r="AA535" s="18">
        <v>4100</v>
      </c>
      <c r="AB535" s="18"/>
      <c r="AC535" s="5">
        <v>4100</v>
      </c>
      <c r="AD535" s="2"/>
      <c r="AE535" s="2"/>
      <c r="AF535" s="19" t="s">
        <v>58</v>
      </c>
      <c r="AG535" s="19"/>
      <c r="AH535" t="e">
        <f>VLOOKUP(C535,[1]Sheet2!$A$1:$B$17,2,0)</f>
        <v>#N/A</v>
      </c>
    </row>
    <row r="536" spans="1:34" ht="18.75" customHeight="1">
      <c r="A536" s="2">
        <v>423</v>
      </c>
      <c r="B536" s="3" t="s">
        <v>742</v>
      </c>
      <c r="C536" s="16" t="s">
        <v>748</v>
      </c>
      <c r="D536" s="16"/>
      <c r="E536" s="16"/>
      <c r="F536" s="4" t="s">
        <v>744</v>
      </c>
      <c r="G536" s="4" t="s">
        <v>31</v>
      </c>
      <c r="H536" s="17" t="s">
        <v>393</v>
      </c>
      <c r="I536" s="17"/>
      <c r="J536" s="17" t="s">
        <v>33</v>
      </c>
      <c r="K536" s="17"/>
      <c r="L536" s="3" t="s">
        <v>57</v>
      </c>
      <c r="M536" s="17" t="s">
        <v>35</v>
      </c>
      <c r="N536" s="17"/>
      <c r="O536" s="5">
        <v>240000</v>
      </c>
      <c r="P536" s="5">
        <v>120000</v>
      </c>
      <c r="Q536" s="5">
        <v>30000</v>
      </c>
      <c r="R536" s="5">
        <v>30000</v>
      </c>
      <c r="S536" s="5">
        <v>30000</v>
      </c>
      <c r="T536" s="5">
        <v>30000</v>
      </c>
      <c r="U536" s="18">
        <v>120000</v>
      </c>
      <c r="V536" s="18"/>
      <c r="W536" s="18">
        <v>30000</v>
      </c>
      <c r="X536" s="18"/>
      <c r="Y536" s="18">
        <v>30000</v>
      </c>
      <c r="Z536" s="18"/>
      <c r="AA536" s="18">
        <v>30000</v>
      </c>
      <c r="AB536" s="18"/>
      <c r="AC536" s="5">
        <v>30000</v>
      </c>
      <c r="AD536" s="5"/>
      <c r="AE536" s="5">
        <v>0</v>
      </c>
      <c r="AF536" s="19" t="s">
        <v>42</v>
      </c>
      <c r="AG536" s="19"/>
      <c r="AH536" t="e">
        <f>VLOOKUP(C536,[1]Sheet2!$A$1:$B$17,2,0)</f>
        <v>#N/A</v>
      </c>
    </row>
    <row r="537" spans="1:34" ht="19.5" customHeight="1">
      <c r="A537" s="2">
        <v>424</v>
      </c>
      <c r="B537" s="3" t="s">
        <v>742</v>
      </c>
      <c r="C537" s="16" t="s">
        <v>748</v>
      </c>
      <c r="D537" s="16"/>
      <c r="E537" s="16"/>
      <c r="F537" s="4" t="s">
        <v>744</v>
      </c>
      <c r="G537" s="4" t="s">
        <v>31</v>
      </c>
      <c r="H537" s="17" t="s">
        <v>393</v>
      </c>
      <c r="I537" s="17"/>
      <c r="J537" s="17" t="s">
        <v>33</v>
      </c>
      <c r="K537" s="17"/>
      <c r="L537" s="3" t="s">
        <v>57</v>
      </c>
      <c r="M537" s="17" t="s">
        <v>35</v>
      </c>
      <c r="N537" s="17"/>
      <c r="O537" s="5">
        <v>35000</v>
      </c>
      <c r="P537" s="5">
        <v>15000</v>
      </c>
      <c r="Q537" s="5"/>
      <c r="R537" s="5">
        <v>5000</v>
      </c>
      <c r="S537" s="5">
        <v>5000</v>
      </c>
      <c r="T537" s="5">
        <v>5000</v>
      </c>
      <c r="U537" s="18">
        <v>20000</v>
      </c>
      <c r="V537" s="18"/>
      <c r="W537" s="18">
        <v>5000</v>
      </c>
      <c r="X537" s="18"/>
      <c r="Y537" s="18">
        <v>5000</v>
      </c>
      <c r="Z537" s="18"/>
      <c r="AA537" s="18">
        <v>5000</v>
      </c>
      <c r="AB537" s="18"/>
      <c r="AC537" s="5">
        <v>5000</v>
      </c>
      <c r="AD537" s="5">
        <v>26648</v>
      </c>
      <c r="AE537" s="5">
        <v>18</v>
      </c>
      <c r="AF537" s="19" t="s">
        <v>36</v>
      </c>
      <c r="AG537" s="19"/>
      <c r="AH537" t="e">
        <f>VLOOKUP(C537,[1]Sheet2!$A$1:$B$17,2,0)</f>
        <v>#N/A</v>
      </c>
    </row>
    <row r="538" spans="1:34" ht="11.25" customHeight="1">
      <c r="A538" s="20" t="s">
        <v>47</v>
      </c>
      <c r="B538" s="20"/>
      <c r="C538" s="20"/>
      <c r="D538" s="20"/>
      <c r="E538" s="20"/>
      <c r="F538" s="2">
        <v>4</v>
      </c>
      <c r="G538" s="11"/>
      <c r="H538" s="11"/>
      <c r="I538" s="11"/>
      <c r="J538" s="11"/>
      <c r="K538" s="11"/>
      <c r="L538" s="11"/>
      <c r="M538" s="11"/>
      <c r="N538" s="11"/>
      <c r="O538" s="6" t="s">
        <v>749</v>
      </c>
      <c r="P538" s="6" t="s">
        <v>750</v>
      </c>
      <c r="Q538" s="6" t="s">
        <v>751</v>
      </c>
      <c r="R538" s="6" t="s">
        <v>752</v>
      </c>
      <c r="S538" s="6" t="s">
        <v>752</v>
      </c>
      <c r="T538" s="6" t="s">
        <v>752</v>
      </c>
      <c r="U538" s="21" t="s">
        <v>753</v>
      </c>
      <c r="V538" s="21"/>
      <c r="W538" s="21" t="s">
        <v>752</v>
      </c>
      <c r="X538" s="21"/>
      <c r="Y538" s="21" t="s">
        <v>752</v>
      </c>
      <c r="Z538" s="21"/>
      <c r="AA538" s="21" t="s">
        <v>752</v>
      </c>
      <c r="AB538" s="21"/>
      <c r="AC538" s="6" t="s">
        <v>752</v>
      </c>
      <c r="AD538" s="12"/>
      <c r="AE538" s="12"/>
      <c r="AF538" s="12"/>
      <c r="AG538" s="12"/>
      <c r="AH538" t="e">
        <f>VLOOKUP(C538,[1]Sheet2!$A$1:$B$17,2,0)</f>
        <v>#N/A</v>
      </c>
    </row>
    <row r="539" spans="1:34" ht="19.5" customHeight="1">
      <c r="A539" s="2">
        <v>425</v>
      </c>
      <c r="B539" s="3" t="s">
        <v>754</v>
      </c>
      <c r="C539" s="16" t="s">
        <v>755</v>
      </c>
      <c r="D539" s="16"/>
      <c r="E539" s="16"/>
      <c r="F539" s="4" t="s">
        <v>744</v>
      </c>
      <c r="G539" s="4" t="s">
        <v>31</v>
      </c>
      <c r="H539" s="17" t="s">
        <v>146</v>
      </c>
      <c r="I539" s="17"/>
      <c r="J539" s="17" t="s">
        <v>33</v>
      </c>
      <c r="K539" s="17"/>
      <c r="L539" s="3" t="s">
        <v>34</v>
      </c>
      <c r="M539" s="17" t="s">
        <v>35</v>
      </c>
      <c r="N539" s="17"/>
      <c r="O539" s="5">
        <v>6400</v>
      </c>
      <c r="P539" s="5">
        <v>3200</v>
      </c>
      <c r="Q539" s="5">
        <v>800</v>
      </c>
      <c r="R539" s="5">
        <v>800</v>
      </c>
      <c r="S539" s="5">
        <v>800</v>
      </c>
      <c r="T539" s="5">
        <v>800</v>
      </c>
      <c r="U539" s="18">
        <v>3200</v>
      </c>
      <c r="V539" s="18"/>
      <c r="W539" s="18">
        <v>800</v>
      </c>
      <c r="X539" s="18"/>
      <c r="Y539" s="18">
        <v>800</v>
      </c>
      <c r="Z539" s="18"/>
      <c r="AA539" s="18">
        <v>800</v>
      </c>
      <c r="AB539" s="18"/>
      <c r="AC539" s="5">
        <v>800</v>
      </c>
      <c r="AD539" s="5">
        <v>2980</v>
      </c>
      <c r="AE539" s="5">
        <v>16</v>
      </c>
      <c r="AF539" s="19" t="s">
        <v>42</v>
      </c>
      <c r="AG539" s="19"/>
      <c r="AH539" t="e">
        <f>VLOOKUP(C539,[1]Sheet2!$A$1:$B$17,2,0)</f>
        <v>#N/A</v>
      </c>
    </row>
    <row r="540" spans="1:34" ht="18.75" customHeight="1">
      <c r="A540" s="2">
        <v>426</v>
      </c>
      <c r="B540" s="3" t="s">
        <v>754</v>
      </c>
      <c r="C540" s="16" t="s">
        <v>755</v>
      </c>
      <c r="D540" s="16"/>
      <c r="E540" s="16"/>
      <c r="F540" s="4" t="s">
        <v>744</v>
      </c>
      <c r="G540" s="4" t="s">
        <v>31</v>
      </c>
      <c r="H540" s="17" t="s">
        <v>146</v>
      </c>
      <c r="I540" s="17"/>
      <c r="J540" s="17" t="s">
        <v>33</v>
      </c>
      <c r="K540" s="17"/>
      <c r="L540" s="3" t="s">
        <v>34</v>
      </c>
      <c r="M540" s="17" t="s">
        <v>35</v>
      </c>
      <c r="N540" s="17"/>
      <c r="O540" s="5">
        <v>12000</v>
      </c>
      <c r="P540" s="5">
        <v>6000</v>
      </c>
      <c r="Q540" s="5">
        <v>1500</v>
      </c>
      <c r="R540" s="5">
        <v>1500</v>
      </c>
      <c r="S540" s="5">
        <v>1500</v>
      </c>
      <c r="T540" s="5">
        <v>1500</v>
      </c>
      <c r="U540" s="18">
        <v>6000</v>
      </c>
      <c r="V540" s="18"/>
      <c r="W540" s="18">
        <v>1500</v>
      </c>
      <c r="X540" s="18"/>
      <c r="Y540" s="18">
        <v>1500</v>
      </c>
      <c r="Z540" s="18"/>
      <c r="AA540" s="18">
        <v>1500</v>
      </c>
      <c r="AB540" s="18"/>
      <c r="AC540" s="5">
        <v>1500</v>
      </c>
      <c r="AD540" s="5">
        <v>4424</v>
      </c>
      <c r="AE540" s="5">
        <v>1</v>
      </c>
      <c r="AF540" s="19" t="s">
        <v>45</v>
      </c>
      <c r="AG540" s="19"/>
      <c r="AH540" t="e">
        <f>VLOOKUP(C540,[1]Sheet2!$A$1:$B$17,2,0)</f>
        <v>#N/A</v>
      </c>
    </row>
    <row r="541" spans="1:34" ht="18.75" customHeight="1">
      <c r="A541" s="2">
        <v>427</v>
      </c>
      <c r="B541" s="3" t="s">
        <v>754</v>
      </c>
      <c r="C541" s="16" t="s">
        <v>755</v>
      </c>
      <c r="D541" s="16"/>
      <c r="E541" s="16"/>
      <c r="F541" s="4" t="s">
        <v>744</v>
      </c>
      <c r="G541" s="4" t="s">
        <v>31</v>
      </c>
      <c r="H541" s="17" t="s">
        <v>146</v>
      </c>
      <c r="I541" s="17"/>
      <c r="J541" s="17" t="s">
        <v>33</v>
      </c>
      <c r="K541" s="17"/>
      <c r="L541" s="3" t="s">
        <v>34</v>
      </c>
      <c r="M541" s="17" t="s">
        <v>35</v>
      </c>
      <c r="N541" s="17"/>
      <c r="O541" s="5">
        <v>35000</v>
      </c>
      <c r="P541" s="5">
        <v>15000</v>
      </c>
      <c r="Q541" s="5"/>
      <c r="R541" s="5">
        <v>5000</v>
      </c>
      <c r="S541" s="5">
        <v>5000</v>
      </c>
      <c r="T541" s="5">
        <v>5000</v>
      </c>
      <c r="U541" s="18">
        <v>20000</v>
      </c>
      <c r="V541" s="18"/>
      <c r="W541" s="18">
        <v>5000</v>
      </c>
      <c r="X541" s="18"/>
      <c r="Y541" s="18">
        <v>5000</v>
      </c>
      <c r="Z541" s="18"/>
      <c r="AA541" s="18">
        <v>5000</v>
      </c>
      <c r="AB541" s="18"/>
      <c r="AC541" s="5">
        <v>5000</v>
      </c>
      <c r="AD541" s="5"/>
      <c r="AE541" s="5">
        <v>0</v>
      </c>
      <c r="AF541" s="19" t="s">
        <v>36</v>
      </c>
      <c r="AG541" s="19"/>
      <c r="AH541" t="e">
        <f>VLOOKUP(C541,[1]Sheet2!$A$1:$B$17,2,0)</f>
        <v>#N/A</v>
      </c>
    </row>
    <row r="542" spans="1:34" ht="18.75" customHeight="1">
      <c r="A542" s="2">
        <v>428</v>
      </c>
      <c r="B542" s="3" t="s">
        <v>754</v>
      </c>
      <c r="C542" s="16" t="s">
        <v>755</v>
      </c>
      <c r="D542" s="16"/>
      <c r="E542" s="16"/>
      <c r="F542" s="4" t="s">
        <v>744</v>
      </c>
      <c r="G542" s="4" t="s">
        <v>31</v>
      </c>
      <c r="H542" s="17" t="s">
        <v>146</v>
      </c>
      <c r="I542" s="17"/>
      <c r="J542" s="17" t="s">
        <v>33</v>
      </c>
      <c r="K542" s="17"/>
      <c r="L542" s="3" t="s">
        <v>34</v>
      </c>
      <c r="M542" s="17" t="s">
        <v>35</v>
      </c>
      <c r="N542" s="17"/>
      <c r="O542" s="5">
        <v>60000</v>
      </c>
      <c r="P542" s="5">
        <v>30000</v>
      </c>
      <c r="Q542" s="5">
        <v>7500</v>
      </c>
      <c r="R542" s="5">
        <v>7500</v>
      </c>
      <c r="S542" s="5">
        <v>7500</v>
      </c>
      <c r="T542" s="5">
        <v>7500</v>
      </c>
      <c r="U542" s="18">
        <v>30000</v>
      </c>
      <c r="V542" s="18"/>
      <c r="W542" s="18">
        <v>7500</v>
      </c>
      <c r="X542" s="18"/>
      <c r="Y542" s="18">
        <v>7500</v>
      </c>
      <c r="Z542" s="18"/>
      <c r="AA542" s="18">
        <v>7500</v>
      </c>
      <c r="AB542" s="18"/>
      <c r="AC542" s="5">
        <v>7500</v>
      </c>
      <c r="AD542" s="5"/>
      <c r="AE542" s="5"/>
      <c r="AF542" s="19" t="s">
        <v>39</v>
      </c>
      <c r="AG542" s="19"/>
      <c r="AH542" t="e">
        <f>VLOOKUP(C542,[1]Sheet2!$A$1:$B$17,2,0)</f>
        <v>#N/A</v>
      </c>
    </row>
    <row r="543" spans="1:34" ht="19.5" customHeight="1">
      <c r="A543" s="2">
        <v>429</v>
      </c>
      <c r="B543" s="3" t="s">
        <v>754</v>
      </c>
      <c r="C543" s="16" t="s">
        <v>755</v>
      </c>
      <c r="D543" s="16"/>
      <c r="E543" s="16"/>
      <c r="F543" s="4" t="s">
        <v>744</v>
      </c>
      <c r="G543" s="4" t="s">
        <v>31</v>
      </c>
      <c r="H543" s="17" t="s">
        <v>146</v>
      </c>
      <c r="I543" s="17"/>
      <c r="J543" s="17" t="s">
        <v>33</v>
      </c>
      <c r="K543" s="17"/>
      <c r="L543" s="3" t="s">
        <v>34</v>
      </c>
      <c r="M543" s="17" t="s">
        <v>35</v>
      </c>
      <c r="N543" s="17"/>
      <c r="O543" s="5">
        <v>16000</v>
      </c>
      <c r="P543" s="5">
        <v>8000</v>
      </c>
      <c r="Q543" s="5">
        <v>2000</v>
      </c>
      <c r="R543" s="5">
        <v>2000</v>
      </c>
      <c r="S543" s="5">
        <v>2000</v>
      </c>
      <c r="T543" s="5">
        <v>2000</v>
      </c>
      <c r="U543" s="18">
        <v>8000</v>
      </c>
      <c r="V543" s="18"/>
      <c r="W543" s="18">
        <v>2000</v>
      </c>
      <c r="X543" s="18"/>
      <c r="Y543" s="18">
        <v>2000</v>
      </c>
      <c r="Z543" s="18"/>
      <c r="AA543" s="18">
        <v>2000</v>
      </c>
      <c r="AB543" s="18"/>
      <c r="AC543" s="5">
        <v>2000</v>
      </c>
      <c r="AD543" s="5"/>
      <c r="AE543" s="5">
        <v>0</v>
      </c>
      <c r="AF543" s="19" t="s">
        <v>43</v>
      </c>
      <c r="AG543" s="19"/>
      <c r="AH543" t="e">
        <f>VLOOKUP(C543,[1]Sheet2!$A$1:$B$17,2,0)</f>
        <v>#N/A</v>
      </c>
    </row>
    <row r="544" spans="1:34" ht="11.25" customHeight="1">
      <c r="A544" s="20" t="s">
        <v>47</v>
      </c>
      <c r="B544" s="20"/>
      <c r="C544" s="20"/>
      <c r="D544" s="20"/>
      <c r="E544" s="20"/>
      <c r="F544" s="2">
        <v>5</v>
      </c>
      <c r="G544" s="11"/>
      <c r="H544" s="11"/>
      <c r="I544" s="11"/>
      <c r="J544" s="11"/>
      <c r="K544" s="11"/>
      <c r="L544" s="11"/>
      <c r="M544" s="11"/>
      <c r="N544" s="11"/>
      <c r="O544" s="6" t="s">
        <v>756</v>
      </c>
      <c r="P544" s="6" t="s">
        <v>757</v>
      </c>
      <c r="Q544" s="6" t="s">
        <v>758</v>
      </c>
      <c r="R544" s="6" t="s">
        <v>500</v>
      </c>
      <c r="S544" s="6" t="s">
        <v>500</v>
      </c>
      <c r="T544" s="6" t="s">
        <v>500</v>
      </c>
      <c r="U544" s="21" t="s">
        <v>759</v>
      </c>
      <c r="V544" s="21"/>
      <c r="W544" s="21" t="s">
        <v>500</v>
      </c>
      <c r="X544" s="21"/>
      <c r="Y544" s="21" t="s">
        <v>500</v>
      </c>
      <c r="Z544" s="21"/>
      <c r="AA544" s="21" t="s">
        <v>500</v>
      </c>
      <c r="AB544" s="21"/>
      <c r="AC544" s="6" t="s">
        <v>500</v>
      </c>
      <c r="AD544" s="12"/>
      <c r="AE544" s="12"/>
      <c r="AF544" s="12"/>
      <c r="AG544" s="12"/>
      <c r="AH544" t="e">
        <f>VLOOKUP(C544,[1]Sheet2!$A$1:$B$17,2,0)</f>
        <v>#N/A</v>
      </c>
    </row>
    <row r="545" spans="1:34" ht="18.75" customHeight="1">
      <c r="A545" s="2">
        <v>430</v>
      </c>
      <c r="B545" s="3" t="s">
        <v>754</v>
      </c>
      <c r="C545" s="16" t="s">
        <v>760</v>
      </c>
      <c r="D545" s="16"/>
      <c r="E545" s="16"/>
      <c r="F545" s="4" t="s">
        <v>744</v>
      </c>
      <c r="G545" s="4" t="s">
        <v>31</v>
      </c>
      <c r="H545" s="17" t="s">
        <v>146</v>
      </c>
      <c r="I545" s="17"/>
      <c r="J545" s="17" t="s">
        <v>33</v>
      </c>
      <c r="K545" s="17"/>
      <c r="L545" s="3" t="s">
        <v>57</v>
      </c>
      <c r="M545" s="17" t="s">
        <v>35</v>
      </c>
      <c r="N545" s="17"/>
      <c r="O545" s="5">
        <v>16000</v>
      </c>
      <c r="P545" s="5">
        <v>8000</v>
      </c>
      <c r="Q545" s="5">
        <v>2000</v>
      </c>
      <c r="R545" s="5">
        <v>2000</v>
      </c>
      <c r="S545" s="5">
        <v>2000</v>
      </c>
      <c r="T545" s="5">
        <v>2000</v>
      </c>
      <c r="U545" s="18">
        <v>8000</v>
      </c>
      <c r="V545" s="18"/>
      <c r="W545" s="18">
        <v>2000</v>
      </c>
      <c r="X545" s="18"/>
      <c r="Y545" s="18">
        <v>2000</v>
      </c>
      <c r="Z545" s="18"/>
      <c r="AA545" s="18">
        <v>2000</v>
      </c>
      <c r="AB545" s="18"/>
      <c r="AC545" s="5">
        <v>2000</v>
      </c>
      <c r="AD545" s="5">
        <v>4600</v>
      </c>
      <c r="AE545" s="5">
        <v>0</v>
      </c>
      <c r="AF545" s="19" t="s">
        <v>43</v>
      </c>
      <c r="AG545" s="19"/>
      <c r="AH545" t="e">
        <f>VLOOKUP(C545,[1]Sheet2!$A$1:$B$17,2,0)</f>
        <v>#N/A</v>
      </c>
    </row>
    <row r="546" spans="1:34" ht="19.5" customHeight="1">
      <c r="A546" s="2">
        <v>431</v>
      </c>
      <c r="B546" s="3" t="s">
        <v>754</v>
      </c>
      <c r="C546" s="16" t="s">
        <v>760</v>
      </c>
      <c r="D546" s="16"/>
      <c r="E546" s="16"/>
      <c r="F546" s="4" t="s">
        <v>744</v>
      </c>
      <c r="G546" s="4" t="s">
        <v>31</v>
      </c>
      <c r="H546" s="17" t="s">
        <v>146</v>
      </c>
      <c r="I546" s="17"/>
      <c r="J546" s="17" t="s">
        <v>33</v>
      </c>
      <c r="K546" s="17"/>
      <c r="L546" s="3" t="s">
        <v>57</v>
      </c>
      <c r="M546" s="17" t="s">
        <v>35</v>
      </c>
      <c r="N546" s="17"/>
      <c r="O546" s="5">
        <v>14400</v>
      </c>
      <c r="P546" s="5">
        <v>7200</v>
      </c>
      <c r="Q546" s="5">
        <v>1800</v>
      </c>
      <c r="R546" s="5">
        <v>1800</v>
      </c>
      <c r="S546" s="5">
        <v>1800</v>
      </c>
      <c r="T546" s="5">
        <v>1800</v>
      </c>
      <c r="U546" s="18">
        <v>7200</v>
      </c>
      <c r="V546" s="18"/>
      <c r="W546" s="18">
        <v>1800</v>
      </c>
      <c r="X546" s="18"/>
      <c r="Y546" s="18">
        <v>1800</v>
      </c>
      <c r="Z546" s="18"/>
      <c r="AA546" s="18">
        <v>1800</v>
      </c>
      <c r="AB546" s="18"/>
      <c r="AC546" s="5">
        <v>1800</v>
      </c>
      <c r="AD546" s="2"/>
      <c r="AE546" s="2"/>
      <c r="AF546" s="19" t="s">
        <v>58</v>
      </c>
      <c r="AG546" s="19"/>
      <c r="AH546" t="e">
        <f>VLOOKUP(C546,[1]Sheet2!$A$1:$B$17,2,0)</f>
        <v>#N/A</v>
      </c>
    </row>
    <row r="547" spans="1:34" ht="18.75" customHeight="1">
      <c r="A547" s="2">
        <v>432</v>
      </c>
      <c r="B547" s="3" t="s">
        <v>754</v>
      </c>
      <c r="C547" s="16" t="s">
        <v>760</v>
      </c>
      <c r="D547" s="16"/>
      <c r="E547" s="16"/>
      <c r="F547" s="4" t="s">
        <v>744</v>
      </c>
      <c r="G547" s="4" t="s">
        <v>31</v>
      </c>
      <c r="H547" s="17" t="s">
        <v>146</v>
      </c>
      <c r="I547" s="17"/>
      <c r="J547" s="17" t="s">
        <v>33</v>
      </c>
      <c r="K547" s="17"/>
      <c r="L547" s="3" t="s">
        <v>57</v>
      </c>
      <c r="M547" s="17" t="s">
        <v>35</v>
      </c>
      <c r="N547" s="17"/>
      <c r="O547" s="5">
        <v>36000</v>
      </c>
      <c r="P547" s="5">
        <v>18000</v>
      </c>
      <c r="Q547" s="5">
        <v>4500</v>
      </c>
      <c r="R547" s="5">
        <v>4500</v>
      </c>
      <c r="S547" s="5">
        <v>4500</v>
      </c>
      <c r="T547" s="5">
        <v>4500</v>
      </c>
      <c r="U547" s="18">
        <v>18000</v>
      </c>
      <c r="V547" s="18"/>
      <c r="W547" s="18">
        <v>4500</v>
      </c>
      <c r="X547" s="18"/>
      <c r="Y547" s="18">
        <v>4500</v>
      </c>
      <c r="Z547" s="18"/>
      <c r="AA547" s="18">
        <v>4500</v>
      </c>
      <c r="AB547" s="18"/>
      <c r="AC547" s="5">
        <v>4500</v>
      </c>
      <c r="AD547" s="5">
        <v>14996</v>
      </c>
      <c r="AE547" s="5">
        <v>4</v>
      </c>
      <c r="AF547" s="19" t="s">
        <v>45</v>
      </c>
      <c r="AG547" s="19"/>
      <c r="AH547" t="e">
        <f>VLOOKUP(C547,[1]Sheet2!$A$1:$B$17,2,0)</f>
        <v>#N/A</v>
      </c>
    </row>
    <row r="548" spans="1:34" ht="25.5" customHeight="1">
      <c r="A548" s="2">
        <v>433</v>
      </c>
      <c r="B548" s="3" t="s">
        <v>754</v>
      </c>
      <c r="C548" s="16" t="s">
        <v>760</v>
      </c>
      <c r="D548" s="16"/>
      <c r="E548" s="16"/>
      <c r="F548" s="4" t="s">
        <v>744</v>
      </c>
      <c r="G548" s="4" t="s">
        <v>31</v>
      </c>
      <c r="H548" s="17" t="s">
        <v>146</v>
      </c>
      <c r="I548" s="17"/>
      <c r="J548" s="17" t="s">
        <v>33</v>
      </c>
      <c r="K548" s="17"/>
      <c r="L548" s="3" t="s">
        <v>57</v>
      </c>
      <c r="M548" s="17" t="s">
        <v>35</v>
      </c>
      <c r="N548" s="17"/>
      <c r="O548" s="5">
        <v>17000</v>
      </c>
      <c r="P548" s="5">
        <v>7000</v>
      </c>
      <c r="Q548" s="5">
        <v>1000</v>
      </c>
      <c r="R548" s="5">
        <v>1750</v>
      </c>
      <c r="S548" s="5">
        <v>2000</v>
      </c>
      <c r="T548" s="5">
        <v>2250</v>
      </c>
      <c r="U548" s="18">
        <v>10000</v>
      </c>
      <c r="V548" s="18"/>
      <c r="W548" s="18">
        <v>2000</v>
      </c>
      <c r="X548" s="18"/>
      <c r="Y548" s="18">
        <v>2500</v>
      </c>
      <c r="Z548" s="18"/>
      <c r="AA548" s="18">
        <v>2500</v>
      </c>
      <c r="AB548" s="18"/>
      <c r="AC548" s="5">
        <v>3000</v>
      </c>
      <c r="AD548" s="5">
        <v>8000</v>
      </c>
      <c r="AE548" s="5">
        <v>0</v>
      </c>
      <c r="AF548" s="19" t="s">
        <v>78</v>
      </c>
      <c r="AG548" s="19"/>
      <c r="AH548" t="e">
        <f>VLOOKUP(C548,[1]Sheet2!$A$1:$B$17,2,0)</f>
        <v>#N/A</v>
      </c>
    </row>
    <row r="549" spans="1:34" ht="19.5" customHeight="1">
      <c r="A549" s="2">
        <v>434</v>
      </c>
      <c r="B549" s="3" t="s">
        <v>754</v>
      </c>
      <c r="C549" s="16" t="s">
        <v>760</v>
      </c>
      <c r="D549" s="16"/>
      <c r="E549" s="16"/>
      <c r="F549" s="4" t="s">
        <v>744</v>
      </c>
      <c r="G549" s="4" t="s">
        <v>31</v>
      </c>
      <c r="H549" s="17" t="s">
        <v>146</v>
      </c>
      <c r="I549" s="17"/>
      <c r="J549" s="17" t="s">
        <v>33</v>
      </c>
      <c r="K549" s="17"/>
      <c r="L549" s="3" t="s">
        <v>57</v>
      </c>
      <c r="M549" s="17" t="s">
        <v>35</v>
      </c>
      <c r="N549" s="17"/>
      <c r="O549" s="5">
        <v>49000</v>
      </c>
      <c r="P549" s="5">
        <v>21000</v>
      </c>
      <c r="Q549" s="5"/>
      <c r="R549" s="5">
        <v>7000</v>
      </c>
      <c r="S549" s="5">
        <v>7000</v>
      </c>
      <c r="T549" s="5">
        <v>7000</v>
      </c>
      <c r="U549" s="18">
        <v>28000</v>
      </c>
      <c r="V549" s="18"/>
      <c r="W549" s="18">
        <v>7000</v>
      </c>
      <c r="X549" s="18"/>
      <c r="Y549" s="18">
        <v>7000</v>
      </c>
      <c r="Z549" s="18"/>
      <c r="AA549" s="18">
        <v>7000</v>
      </c>
      <c r="AB549" s="18"/>
      <c r="AC549" s="5">
        <v>7000</v>
      </c>
      <c r="AD549" s="5">
        <v>27360</v>
      </c>
      <c r="AE549" s="5">
        <v>11640</v>
      </c>
      <c r="AF549" s="19" t="s">
        <v>36</v>
      </c>
      <c r="AG549" s="19"/>
      <c r="AH549" t="e">
        <f>VLOOKUP(C549,[1]Sheet2!$A$1:$B$17,2,0)</f>
        <v>#N/A</v>
      </c>
    </row>
    <row r="550" spans="1:34" ht="11.25" customHeight="1">
      <c r="A550" s="20" t="s">
        <v>47</v>
      </c>
      <c r="B550" s="20"/>
      <c r="C550" s="20"/>
      <c r="D550" s="20"/>
      <c r="E550" s="20"/>
      <c r="F550" s="2">
        <v>5</v>
      </c>
      <c r="G550" s="11"/>
      <c r="H550" s="11"/>
      <c r="I550" s="11"/>
      <c r="J550" s="11"/>
      <c r="K550" s="11"/>
      <c r="L550" s="11"/>
      <c r="M550" s="11"/>
      <c r="N550" s="11"/>
      <c r="O550" s="6" t="s">
        <v>761</v>
      </c>
      <c r="P550" s="6" t="s">
        <v>762</v>
      </c>
      <c r="Q550" s="6" t="s">
        <v>763</v>
      </c>
      <c r="R550" s="6" t="s">
        <v>764</v>
      </c>
      <c r="S550" s="6" t="s">
        <v>150</v>
      </c>
      <c r="T550" s="6" t="s">
        <v>765</v>
      </c>
      <c r="U550" s="21" t="s">
        <v>766</v>
      </c>
      <c r="V550" s="21"/>
      <c r="W550" s="21" t="s">
        <v>150</v>
      </c>
      <c r="X550" s="21"/>
      <c r="Y550" s="21" t="s">
        <v>767</v>
      </c>
      <c r="Z550" s="21"/>
      <c r="AA550" s="21" t="s">
        <v>767</v>
      </c>
      <c r="AB550" s="21"/>
      <c r="AC550" s="6" t="s">
        <v>768</v>
      </c>
      <c r="AD550" s="12"/>
      <c r="AE550" s="12"/>
      <c r="AF550" s="12"/>
      <c r="AG550" s="12"/>
      <c r="AH550" t="e">
        <f>VLOOKUP(C550,[1]Sheet2!$A$1:$B$17,2,0)</f>
        <v>#N/A</v>
      </c>
    </row>
    <row r="551" spans="1:34" ht="19.5" customHeight="1">
      <c r="A551" s="2">
        <v>435</v>
      </c>
      <c r="B551" s="3" t="s">
        <v>769</v>
      </c>
      <c r="C551" s="16" t="s">
        <v>770</v>
      </c>
      <c r="D551" s="16"/>
      <c r="E551" s="16"/>
      <c r="F551" s="4" t="s">
        <v>771</v>
      </c>
      <c r="G551" s="4" t="s">
        <v>31</v>
      </c>
      <c r="H551" s="17" t="s">
        <v>422</v>
      </c>
      <c r="I551" s="17"/>
      <c r="J551" s="17" t="s">
        <v>33</v>
      </c>
      <c r="K551" s="17"/>
      <c r="L551" s="3" t="s">
        <v>34</v>
      </c>
      <c r="M551" s="17" t="s">
        <v>35</v>
      </c>
      <c r="N551" s="17"/>
      <c r="O551" s="5">
        <v>16000</v>
      </c>
      <c r="P551" s="5">
        <v>8000</v>
      </c>
      <c r="Q551" s="5">
        <v>2000</v>
      </c>
      <c r="R551" s="5">
        <v>2000</v>
      </c>
      <c r="S551" s="5">
        <v>2000</v>
      </c>
      <c r="T551" s="5">
        <v>2000</v>
      </c>
      <c r="U551" s="18">
        <v>8000</v>
      </c>
      <c r="V551" s="18"/>
      <c r="W551" s="18">
        <v>2000</v>
      </c>
      <c r="X551" s="18"/>
      <c r="Y551" s="18">
        <v>2000</v>
      </c>
      <c r="Z551" s="18"/>
      <c r="AA551" s="18">
        <v>2000</v>
      </c>
      <c r="AB551" s="18"/>
      <c r="AC551" s="5">
        <v>2000</v>
      </c>
      <c r="AD551" s="5">
        <v>9457</v>
      </c>
      <c r="AE551" s="5">
        <v>8</v>
      </c>
      <c r="AF551" s="19" t="s">
        <v>42</v>
      </c>
      <c r="AG551" s="19"/>
      <c r="AH551" t="e">
        <f>VLOOKUP(C551,[1]Sheet2!$A$1:$B$17,2,0)</f>
        <v>#N/A</v>
      </c>
    </row>
    <row r="552" spans="1:34" ht="18.75" customHeight="1">
      <c r="A552" s="2">
        <v>436</v>
      </c>
      <c r="B552" s="3" t="s">
        <v>769</v>
      </c>
      <c r="C552" s="16" t="s">
        <v>770</v>
      </c>
      <c r="D552" s="16"/>
      <c r="E552" s="16"/>
      <c r="F552" s="4" t="s">
        <v>771</v>
      </c>
      <c r="G552" s="4" t="s">
        <v>31</v>
      </c>
      <c r="H552" s="17" t="s">
        <v>422</v>
      </c>
      <c r="I552" s="17"/>
      <c r="J552" s="17" t="s">
        <v>33</v>
      </c>
      <c r="K552" s="17"/>
      <c r="L552" s="3" t="s">
        <v>34</v>
      </c>
      <c r="M552" s="17" t="s">
        <v>35</v>
      </c>
      <c r="N552" s="17"/>
      <c r="O552" s="5">
        <v>10000</v>
      </c>
      <c r="P552" s="5">
        <v>5000</v>
      </c>
      <c r="Q552" s="5">
        <v>1250</v>
      </c>
      <c r="R552" s="5">
        <v>1250</v>
      </c>
      <c r="S552" s="5">
        <v>1250</v>
      </c>
      <c r="T552" s="5">
        <v>1250</v>
      </c>
      <c r="U552" s="18">
        <v>5000</v>
      </c>
      <c r="V552" s="18"/>
      <c r="W552" s="18">
        <v>1250</v>
      </c>
      <c r="X552" s="18"/>
      <c r="Y552" s="18">
        <v>1250</v>
      </c>
      <c r="Z552" s="18"/>
      <c r="AA552" s="18">
        <v>1250</v>
      </c>
      <c r="AB552" s="18"/>
      <c r="AC552" s="5">
        <v>1250</v>
      </c>
      <c r="AD552" s="2"/>
      <c r="AE552" s="2"/>
      <c r="AF552" s="19" t="s">
        <v>58</v>
      </c>
      <c r="AG552" s="19"/>
      <c r="AH552" t="e">
        <f>VLOOKUP(C552,[1]Sheet2!$A$1:$B$17,2,0)</f>
        <v>#N/A</v>
      </c>
    </row>
    <row r="553" spans="1:34" ht="18.75" customHeight="1">
      <c r="A553" s="2">
        <v>437</v>
      </c>
      <c r="B553" s="3" t="s">
        <v>769</v>
      </c>
      <c r="C553" s="16" t="s">
        <v>770</v>
      </c>
      <c r="D553" s="16"/>
      <c r="E553" s="16"/>
      <c r="F553" s="4" t="s">
        <v>771</v>
      </c>
      <c r="G553" s="4" t="s">
        <v>31</v>
      </c>
      <c r="H553" s="17" t="s">
        <v>422</v>
      </c>
      <c r="I553" s="17"/>
      <c r="J553" s="17" t="s">
        <v>33</v>
      </c>
      <c r="K553" s="17"/>
      <c r="L553" s="3" t="s">
        <v>34</v>
      </c>
      <c r="M553" s="17" t="s">
        <v>35</v>
      </c>
      <c r="N553" s="17"/>
      <c r="O553" s="5">
        <v>8750</v>
      </c>
      <c r="P553" s="5">
        <v>3750</v>
      </c>
      <c r="Q553" s="5"/>
      <c r="R553" s="5">
        <v>1250</v>
      </c>
      <c r="S553" s="5">
        <v>1250</v>
      </c>
      <c r="T553" s="5">
        <v>1250</v>
      </c>
      <c r="U553" s="18">
        <v>5000</v>
      </c>
      <c r="V553" s="18"/>
      <c r="W553" s="18">
        <v>1250</v>
      </c>
      <c r="X553" s="18"/>
      <c r="Y553" s="18">
        <v>1250</v>
      </c>
      <c r="Z553" s="18"/>
      <c r="AA553" s="18">
        <v>1250</v>
      </c>
      <c r="AB553" s="18"/>
      <c r="AC553" s="5">
        <v>1250</v>
      </c>
      <c r="AD553" s="5"/>
      <c r="AE553" s="5">
        <v>0</v>
      </c>
      <c r="AF553" s="19" t="s">
        <v>36</v>
      </c>
      <c r="AG553" s="19"/>
      <c r="AH553" t="e">
        <f>VLOOKUP(C553,[1]Sheet2!$A$1:$B$17,2,0)</f>
        <v>#N/A</v>
      </c>
    </row>
    <row r="554" spans="1:34" ht="18.75" customHeight="1">
      <c r="A554" s="2">
        <v>438</v>
      </c>
      <c r="B554" s="3" t="s">
        <v>769</v>
      </c>
      <c r="C554" s="16" t="s">
        <v>770</v>
      </c>
      <c r="D554" s="16"/>
      <c r="E554" s="16"/>
      <c r="F554" s="4" t="s">
        <v>771</v>
      </c>
      <c r="G554" s="4" t="s">
        <v>31</v>
      </c>
      <c r="H554" s="17" t="s">
        <v>422</v>
      </c>
      <c r="I554" s="17"/>
      <c r="J554" s="17" t="s">
        <v>33</v>
      </c>
      <c r="K554" s="17"/>
      <c r="L554" s="3" t="s">
        <v>34</v>
      </c>
      <c r="M554" s="17" t="s">
        <v>35</v>
      </c>
      <c r="N554" s="17"/>
      <c r="O554" s="5">
        <v>8000</v>
      </c>
      <c r="P554" s="5">
        <v>4000</v>
      </c>
      <c r="Q554" s="5">
        <v>1000</v>
      </c>
      <c r="R554" s="5">
        <v>1000</v>
      </c>
      <c r="S554" s="5">
        <v>1000</v>
      </c>
      <c r="T554" s="5">
        <v>1000</v>
      </c>
      <c r="U554" s="18">
        <v>4000</v>
      </c>
      <c r="V554" s="18"/>
      <c r="W554" s="18">
        <v>1000</v>
      </c>
      <c r="X554" s="18"/>
      <c r="Y554" s="18">
        <v>1000</v>
      </c>
      <c r="Z554" s="18"/>
      <c r="AA554" s="18">
        <v>1000</v>
      </c>
      <c r="AB554" s="18"/>
      <c r="AC554" s="5">
        <v>1000</v>
      </c>
      <c r="AD554" s="5">
        <v>500</v>
      </c>
      <c r="AE554" s="5">
        <v>0</v>
      </c>
      <c r="AF554" s="19" t="s">
        <v>38</v>
      </c>
      <c r="AG554" s="19"/>
      <c r="AH554" t="e">
        <f>VLOOKUP(C554,[1]Sheet2!$A$1:$B$17,2,0)</f>
        <v>#N/A</v>
      </c>
    </row>
    <row r="555" spans="1:34" ht="18.75" customHeight="1">
      <c r="A555" s="2">
        <v>439</v>
      </c>
      <c r="B555" s="3" t="s">
        <v>769</v>
      </c>
      <c r="C555" s="16" t="s">
        <v>770</v>
      </c>
      <c r="D555" s="16"/>
      <c r="E555" s="16"/>
      <c r="F555" s="4" t="s">
        <v>771</v>
      </c>
      <c r="G555" s="4" t="s">
        <v>31</v>
      </c>
      <c r="H555" s="17" t="s">
        <v>422</v>
      </c>
      <c r="I555" s="17"/>
      <c r="J555" s="17" t="s">
        <v>33</v>
      </c>
      <c r="K555" s="17"/>
      <c r="L555" s="3" t="s">
        <v>34</v>
      </c>
      <c r="M555" s="17" t="s">
        <v>35</v>
      </c>
      <c r="N555" s="17"/>
      <c r="O555" s="5">
        <v>16000</v>
      </c>
      <c r="P555" s="5">
        <v>8000</v>
      </c>
      <c r="Q555" s="5">
        <v>2000</v>
      </c>
      <c r="R555" s="5">
        <v>2000</v>
      </c>
      <c r="S555" s="5">
        <v>2000</v>
      </c>
      <c r="T555" s="5">
        <v>2000</v>
      </c>
      <c r="U555" s="18">
        <v>8000</v>
      </c>
      <c r="V555" s="18"/>
      <c r="W555" s="18">
        <v>2000</v>
      </c>
      <c r="X555" s="18"/>
      <c r="Y555" s="18">
        <v>2000</v>
      </c>
      <c r="Z555" s="18"/>
      <c r="AA555" s="18">
        <v>2000</v>
      </c>
      <c r="AB555" s="18"/>
      <c r="AC555" s="5">
        <v>2000</v>
      </c>
      <c r="AD555" s="5"/>
      <c r="AE555" s="5">
        <v>0</v>
      </c>
      <c r="AF555" s="19" t="s">
        <v>44</v>
      </c>
      <c r="AG555" s="19"/>
      <c r="AH555" t="e">
        <f>VLOOKUP(C555,[1]Sheet2!$A$1:$B$17,2,0)</f>
        <v>#N/A</v>
      </c>
    </row>
    <row r="556" spans="1:34" ht="19.5" customHeight="1">
      <c r="A556" s="2">
        <v>440</v>
      </c>
      <c r="B556" s="3" t="s">
        <v>769</v>
      </c>
      <c r="C556" s="16" t="s">
        <v>770</v>
      </c>
      <c r="D556" s="16"/>
      <c r="E556" s="16"/>
      <c r="F556" s="4" t="s">
        <v>771</v>
      </c>
      <c r="G556" s="4" t="s">
        <v>31</v>
      </c>
      <c r="H556" s="17" t="s">
        <v>422</v>
      </c>
      <c r="I556" s="17"/>
      <c r="J556" s="17" t="s">
        <v>33</v>
      </c>
      <c r="K556" s="17"/>
      <c r="L556" s="3" t="s">
        <v>34</v>
      </c>
      <c r="M556" s="17" t="s">
        <v>35</v>
      </c>
      <c r="N556" s="17"/>
      <c r="O556" s="5">
        <v>100000</v>
      </c>
      <c r="P556" s="5">
        <v>50000</v>
      </c>
      <c r="Q556" s="5">
        <v>12500</v>
      </c>
      <c r="R556" s="5">
        <v>12500</v>
      </c>
      <c r="S556" s="5">
        <v>12500</v>
      </c>
      <c r="T556" s="5">
        <v>12500</v>
      </c>
      <c r="U556" s="18">
        <v>50000</v>
      </c>
      <c r="V556" s="18"/>
      <c r="W556" s="18">
        <v>12500</v>
      </c>
      <c r="X556" s="18"/>
      <c r="Y556" s="18">
        <v>12500</v>
      </c>
      <c r="Z556" s="18"/>
      <c r="AA556" s="18">
        <v>12500</v>
      </c>
      <c r="AB556" s="18"/>
      <c r="AC556" s="5">
        <v>12500</v>
      </c>
      <c r="AD556" s="5">
        <v>11063</v>
      </c>
      <c r="AE556" s="5">
        <v>0</v>
      </c>
      <c r="AF556" s="19" t="s">
        <v>45</v>
      </c>
      <c r="AG556" s="19"/>
      <c r="AH556" t="e">
        <f>VLOOKUP(C556,[1]Sheet2!$A$1:$B$17,2,0)</f>
        <v>#N/A</v>
      </c>
    </row>
    <row r="557" spans="1:34" ht="11.25" customHeight="1">
      <c r="A557" s="20" t="s">
        <v>47</v>
      </c>
      <c r="B557" s="20"/>
      <c r="C557" s="20"/>
      <c r="D557" s="20"/>
      <c r="E557" s="20"/>
      <c r="F557" s="2">
        <v>6</v>
      </c>
      <c r="G557" s="11"/>
      <c r="H557" s="11"/>
      <c r="I557" s="11"/>
      <c r="J557" s="11"/>
      <c r="K557" s="11"/>
      <c r="L557" s="11"/>
      <c r="M557" s="11"/>
      <c r="N557" s="11"/>
      <c r="O557" s="6" t="s">
        <v>772</v>
      </c>
      <c r="P557" s="6" t="s">
        <v>773</v>
      </c>
      <c r="Q557" s="6" t="s">
        <v>774</v>
      </c>
      <c r="R557" s="6" t="s">
        <v>775</v>
      </c>
      <c r="S557" s="6" t="s">
        <v>775</v>
      </c>
      <c r="T557" s="6" t="s">
        <v>775</v>
      </c>
      <c r="U557" s="21" t="s">
        <v>776</v>
      </c>
      <c r="V557" s="21"/>
      <c r="W557" s="21" t="s">
        <v>775</v>
      </c>
      <c r="X557" s="21"/>
      <c r="Y557" s="21" t="s">
        <v>775</v>
      </c>
      <c r="Z557" s="21"/>
      <c r="AA557" s="21" t="s">
        <v>775</v>
      </c>
      <c r="AB557" s="21"/>
      <c r="AC557" s="6" t="s">
        <v>775</v>
      </c>
      <c r="AD557" s="12"/>
      <c r="AE557" s="12"/>
      <c r="AF557" s="12"/>
      <c r="AG557" s="12"/>
      <c r="AH557" t="e">
        <f>VLOOKUP(C557,[1]Sheet2!$A$1:$B$17,2,0)</f>
        <v>#N/A</v>
      </c>
    </row>
    <row r="558" spans="1:34" ht="19.5" customHeight="1">
      <c r="A558" s="2">
        <v>441</v>
      </c>
      <c r="B558" s="3" t="s">
        <v>769</v>
      </c>
      <c r="C558" s="16" t="s">
        <v>777</v>
      </c>
      <c r="D558" s="16"/>
      <c r="E558" s="16"/>
      <c r="F558" s="4" t="s">
        <v>771</v>
      </c>
      <c r="G558" s="4" t="s">
        <v>31</v>
      </c>
      <c r="H558" s="17" t="s">
        <v>422</v>
      </c>
      <c r="I558" s="17"/>
      <c r="J558" s="17" t="s">
        <v>33</v>
      </c>
      <c r="K558" s="17"/>
      <c r="L558" s="3" t="s">
        <v>57</v>
      </c>
      <c r="M558" s="17" t="s">
        <v>35</v>
      </c>
      <c r="N558" s="17"/>
      <c r="O558" s="5">
        <v>11900</v>
      </c>
      <c r="P558" s="5">
        <v>5100</v>
      </c>
      <c r="Q558" s="5"/>
      <c r="R558" s="5">
        <v>1700</v>
      </c>
      <c r="S558" s="5">
        <v>1700</v>
      </c>
      <c r="T558" s="5">
        <v>1700</v>
      </c>
      <c r="U558" s="18">
        <v>6800</v>
      </c>
      <c r="V558" s="18"/>
      <c r="W558" s="18">
        <v>1700</v>
      </c>
      <c r="X558" s="18"/>
      <c r="Y558" s="18">
        <v>1700</v>
      </c>
      <c r="Z558" s="18"/>
      <c r="AA558" s="18">
        <v>1700</v>
      </c>
      <c r="AB558" s="18"/>
      <c r="AC558" s="5">
        <v>1700</v>
      </c>
      <c r="AD558" s="5"/>
      <c r="AE558" s="5">
        <v>0</v>
      </c>
      <c r="AF558" s="19" t="s">
        <v>36</v>
      </c>
      <c r="AG558" s="19"/>
      <c r="AH558" t="e">
        <f>VLOOKUP(C558,[1]Sheet2!$A$1:$B$17,2,0)</f>
        <v>#N/A</v>
      </c>
    </row>
    <row r="559" spans="1:34" ht="18.75" customHeight="1">
      <c r="A559" s="2">
        <v>442</v>
      </c>
      <c r="B559" s="3" t="s">
        <v>769</v>
      </c>
      <c r="C559" s="16" t="s">
        <v>777</v>
      </c>
      <c r="D559" s="16"/>
      <c r="E559" s="16"/>
      <c r="F559" s="4" t="s">
        <v>771</v>
      </c>
      <c r="G559" s="4" t="s">
        <v>31</v>
      </c>
      <c r="H559" s="17" t="s">
        <v>422</v>
      </c>
      <c r="I559" s="17"/>
      <c r="J559" s="17" t="s">
        <v>33</v>
      </c>
      <c r="K559" s="17"/>
      <c r="L559" s="3" t="s">
        <v>57</v>
      </c>
      <c r="M559" s="17" t="s">
        <v>35</v>
      </c>
      <c r="N559" s="17"/>
      <c r="O559" s="5">
        <v>60000</v>
      </c>
      <c r="P559" s="5">
        <v>30000</v>
      </c>
      <c r="Q559" s="5">
        <v>7500</v>
      </c>
      <c r="R559" s="5">
        <v>7500</v>
      </c>
      <c r="S559" s="5">
        <v>7500</v>
      </c>
      <c r="T559" s="5">
        <v>7500</v>
      </c>
      <c r="U559" s="18">
        <v>30000</v>
      </c>
      <c r="V559" s="18"/>
      <c r="W559" s="18">
        <v>7500</v>
      </c>
      <c r="X559" s="18"/>
      <c r="Y559" s="18">
        <v>7500</v>
      </c>
      <c r="Z559" s="18"/>
      <c r="AA559" s="18">
        <v>7500</v>
      </c>
      <c r="AB559" s="18"/>
      <c r="AC559" s="5">
        <v>7500</v>
      </c>
      <c r="AD559" s="2"/>
      <c r="AE559" s="2"/>
      <c r="AF559" s="19" t="s">
        <v>58</v>
      </c>
      <c r="AG559" s="19"/>
      <c r="AH559" t="e">
        <f>VLOOKUP(C559,[1]Sheet2!$A$1:$B$17,2,0)</f>
        <v>#N/A</v>
      </c>
    </row>
    <row r="560" spans="1:34" ht="25.5" customHeight="1">
      <c r="A560" s="2">
        <v>443</v>
      </c>
      <c r="B560" s="3" t="s">
        <v>769</v>
      </c>
      <c r="C560" s="16" t="s">
        <v>777</v>
      </c>
      <c r="D560" s="16"/>
      <c r="E560" s="16"/>
      <c r="F560" s="4" t="s">
        <v>771</v>
      </c>
      <c r="G560" s="4" t="s">
        <v>31</v>
      </c>
      <c r="H560" s="17" t="s">
        <v>422</v>
      </c>
      <c r="I560" s="17"/>
      <c r="J560" s="17" t="s">
        <v>33</v>
      </c>
      <c r="K560" s="17"/>
      <c r="L560" s="3" t="s">
        <v>57</v>
      </c>
      <c r="M560" s="17" t="s">
        <v>35</v>
      </c>
      <c r="N560" s="17"/>
      <c r="O560" s="5">
        <v>16000</v>
      </c>
      <c r="P560" s="5">
        <v>7000</v>
      </c>
      <c r="Q560" s="5">
        <v>1000</v>
      </c>
      <c r="R560" s="5">
        <v>1750</v>
      </c>
      <c r="S560" s="5">
        <v>2000</v>
      </c>
      <c r="T560" s="5">
        <v>2250</v>
      </c>
      <c r="U560" s="18">
        <v>9000</v>
      </c>
      <c r="V560" s="18"/>
      <c r="W560" s="18">
        <v>1500</v>
      </c>
      <c r="X560" s="18"/>
      <c r="Y560" s="18">
        <v>2000</v>
      </c>
      <c r="Z560" s="18"/>
      <c r="AA560" s="18">
        <v>2500</v>
      </c>
      <c r="AB560" s="18"/>
      <c r="AC560" s="5">
        <v>3000</v>
      </c>
      <c r="AD560" s="5">
        <v>6900</v>
      </c>
      <c r="AE560" s="5">
        <v>0</v>
      </c>
      <c r="AF560" s="19" t="s">
        <v>78</v>
      </c>
      <c r="AG560" s="19"/>
      <c r="AH560" t="e">
        <f>VLOOKUP(C560,[1]Sheet2!$A$1:$B$17,2,0)</f>
        <v>#N/A</v>
      </c>
    </row>
    <row r="561" spans="1:34" ht="12" customHeight="1">
      <c r="A561" s="20" t="s">
        <v>47</v>
      </c>
      <c r="B561" s="20"/>
      <c r="C561" s="20"/>
      <c r="D561" s="20"/>
      <c r="E561" s="20"/>
      <c r="F561" s="2">
        <v>3</v>
      </c>
      <c r="G561" s="11"/>
      <c r="H561" s="11"/>
      <c r="I561" s="11"/>
      <c r="J561" s="11"/>
      <c r="K561" s="11"/>
      <c r="L561" s="11"/>
      <c r="M561" s="11"/>
      <c r="N561" s="11"/>
      <c r="O561" s="6" t="s">
        <v>778</v>
      </c>
      <c r="P561" s="6" t="s">
        <v>779</v>
      </c>
      <c r="Q561" s="6" t="s">
        <v>273</v>
      </c>
      <c r="R561" s="6" t="s">
        <v>780</v>
      </c>
      <c r="S561" s="6" t="s">
        <v>781</v>
      </c>
      <c r="T561" s="6" t="s">
        <v>782</v>
      </c>
      <c r="U561" s="21" t="s">
        <v>783</v>
      </c>
      <c r="V561" s="21"/>
      <c r="W561" s="21" t="s">
        <v>784</v>
      </c>
      <c r="X561" s="21"/>
      <c r="Y561" s="21" t="s">
        <v>781</v>
      </c>
      <c r="Z561" s="21"/>
      <c r="AA561" s="21" t="s">
        <v>785</v>
      </c>
      <c r="AB561" s="21"/>
      <c r="AC561" s="6" t="s">
        <v>786</v>
      </c>
      <c r="AD561" s="12"/>
      <c r="AE561" s="12"/>
      <c r="AF561" s="12"/>
      <c r="AG561" s="12"/>
      <c r="AH561" t="e">
        <f>VLOOKUP(C561,[1]Sheet2!$A$1:$B$17,2,0)</f>
        <v>#N/A</v>
      </c>
    </row>
    <row r="562" spans="1:34" ht="12.75" customHeight="1">
      <c r="A562" s="27" t="s">
        <v>787</v>
      </c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t="e">
        <f>VLOOKUP(C562,[1]Sheet2!$A$1:$B$17,2,0)</f>
        <v>#N/A</v>
      </c>
    </row>
    <row r="563" spans="1:34" ht="17.25" customHeight="1">
      <c r="A563" s="22" t="s">
        <v>788</v>
      </c>
      <c r="B563" s="22"/>
      <c r="C563" s="22"/>
      <c r="D563" s="22"/>
      <c r="E563" s="22"/>
      <c r="F563" s="22"/>
      <c r="G563" s="22"/>
      <c r="H563" s="22"/>
      <c r="AH563" t="e">
        <f>VLOOKUP(C563,[1]Sheet2!$A$1:$B$17,2,0)</f>
        <v>#N/A</v>
      </c>
    </row>
    <row r="564" spans="1:34" ht="16.5" customHeight="1">
      <c r="A564" s="22" t="s">
        <v>789</v>
      </c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t="e">
        <f>VLOOKUP(C564,[1]Sheet2!$A$1:$B$17,2,0)</f>
        <v>#N/A</v>
      </c>
    </row>
    <row r="565" spans="1:34" ht="16.5" customHeight="1">
      <c r="A565" s="23" t="s">
        <v>790</v>
      </c>
      <c r="B565" s="23"/>
      <c r="C565" s="23"/>
      <c r="D565" s="23"/>
      <c r="E565" s="23"/>
      <c r="F565" s="23"/>
      <c r="G565" s="23"/>
      <c r="H565" s="23"/>
      <c r="Z565" s="23" t="s">
        <v>791</v>
      </c>
      <c r="AA565" s="23"/>
      <c r="AB565" s="23"/>
      <c r="AC565" s="23"/>
      <c r="AD565" s="23"/>
      <c r="AE565" s="23"/>
      <c r="AF565" s="23"/>
      <c r="AG565" s="23"/>
      <c r="AH565" t="e">
        <f>VLOOKUP(C565,[1]Sheet2!$A$1:$B$17,2,0)</f>
        <v>#N/A</v>
      </c>
    </row>
    <row r="566" spans="1:34" ht="16.5" customHeight="1">
      <c r="A566" s="24" t="s">
        <v>792</v>
      </c>
      <c r="B566" s="24"/>
      <c r="C566" s="24"/>
      <c r="D566" s="24"/>
      <c r="E566" s="24"/>
      <c r="F566" s="24"/>
      <c r="G566" s="24"/>
      <c r="H566" s="24"/>
      <c r="Z566" s="24" t="s">
        <v>793</v>
      </c>
      <c r="AA566" s="24"/>
      <c r="AB566" s="24"/>
      <c r="AC566" s="24"/>
      <c r="AD566" s="24"/>
      <c r="AE566" s="24"/>
      <c r="AF566" s="24"/>
      <c r="AG566" s="24"/>
      <c r="AH566" t="e">
        <f>VLOOKUP(C566,[1]Sheet2!$A$1:$B$17,2,0)</f>
        <v>#N/A</v>
      </c>
    </row>
    <row r="567" spans="1:34" ht="79.5" hidden="1" customHeight="1"/>
    <row r="568" spans="1:34" ht="16.5" customHeight="1">
      <c r="Z568" s="8" t="s">
        <v>794</v>
      </c>
      <c r="AA568" s="8"/>
      <c r="AB568" s="8"/>
      <c r="AC568" s="8"/>
      <c r="AD568" s="8"/>
      <c r="AE568" s="8"/>
      <c r="AF568" s="8"/>
      <c r="AG568" s="8"/>
    </row>
    <row r="569" spans="1:34" ht="13.5" customHeight="1">
      <c r="A569" s="25" t="s">
        <v>795</v>
      </c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</row>
  </sheetData>
  <autoFilter ref="A7:AH566">
    <filterColumn colId="2" showButton="0"/>
    <filterColumn colId="3" showButton="0"/>
    <filterColumn colId="7" showButton="0"/>
    <filterColumn colId="9" showButton="0"/>
    <filterColumn colId="12" showButton="0"/>
    <filterColumn colId="20" showButton="0"/>
    <filterColumn colId="22" showButton="0"/>
    <filterColumn colId="24" showButton="0"/>
    <filterColumn colId="26" showButton="0"/>
    <filterColumn colId="31" showButton="0"/>
  </autoFilter>
  <mergeCells count="4802">
    <mergeCell ref="A563:H563"/>
    <mergeCell ref="A564:AG564"/>
    <mergeCell ref="A565:H565"/>
    <mergeCell ref="Z565:AG565"/>
    <mergeCell ref="A566:H566"/>
    <mergeCell ref="Z566:AG566"/>
    <mergeCell ref="Z568:AG568"/>
    <mergeCell ref="A569:M569"/>
    <mergeCell ref="X569:AG569"/>
    <mergeCell ref="C560:E560"/>
    <mergeCell ref="H560:I560"/>
    <mergeCell ref="J560:K560"/>
    <mergeCell ref="M560:N560"/>
    <mergeCell ref="U560:V560"/>
    <mergeCell ref="W560:X560"/>
    <mergeCell ref="Y560:Z560"/>
    <mergeCell ref="AA560:AB560"/>
    <mergeCell ref="AF560:AG560"/>
    <mergeCell ref="A561:E561"/>
    <mergeCell ref="G561:N561"/>
    <mergeCell ref="U561:V561"/>
    <mergeCell ref="W561:X561"/>
    <mergeCell ref="Y561:Z561"/>
    <mergeCell ref="AA561:AB561"/>
    <mergeCell ref="AD561:AG561"/>
    <mergeCell ref="A562:AG562"/>
    <mergeCell ref="A557:E557"/>
    <mergeCell ref="G557:N557"/>
    <mergeCell ref="U557:V557"/>
    <mergeCell ref="W557:X557"/>
    <mergeCell ref="Y557:Z557"/>
    <mergeCell ref="AA557:AB557"/>
    <mergeCell ref="AD557:AG557"/>
    <mergeCell ref="C558:E558"/>
    <mergeCell ref="H558:I558"/>
    <mergeCell ref="J558:K558"/>
    <mergeCell ref="M558:N558"/>
    <mergeCell ref="U558:V558"/>
    <mergeCell ref="W558:X558"/>
    <mergeCell ref="Y558:Z558"/>
    <mergeCell ref="AA558:AB558"/>
    <mergeCell ref="AF558:AG558"/>
    <mergeCell ref="C559:E559"/>
    <mergeCell ref="H559:I559"/>
    <mergeCell ref="J559:K559"/>
    <mergeCell ref="M559:N559"/>
    <mergeCell ref="U559:V559"/>
    <mergeCell ref="W559:X559"/>
    <mergeCell ref="Y559:Z559"/>
    <mergeCell ref="AA559:AB559"/>
    <mergeCell ref="AF559:AG559"/>
    <mergeCell ref="C555:E555"/>
    <mergeCell ref="H555:I555"/>
    <mergeCell ref="J555:K555"/>
    <mergeCell ref="M555:N555"/>
    <mergeCell ref="U555:V555"/>
    <mergeCell ref="W555:X555"/>
    <mergeCell ref="Y555:Z555"/>
    <mergeCell ref="AA555:AB555"/>
    <mergeCell ref="AF555:AG555"/>
    <mergeCell ref="C556:E556"/>
    <mergeCell ref="H556:I556"/>
    <mergeCell ref="J556:K556"/>
    <mergeCell ref="M556:N556"/>
    <mergeCell ref="U556:V556"/>
    <mergeCell ref="W556:X556"/>
    <mergeCell ref="Y556:Z556"/>
    <mergeCell ref="AA556:AB556"/>
    <mergeCell ref="AF556:AG556"/>
    <mergeCell ref="C553:E553"/>
    <mergeCell ref="H553:I553"/>
    <mergeCell ref="J553:K553"/>
    <mergeCell ref="M553:N553"/>
    <mergeCell ref="U553:V553"/>
    <mergeCell ref="W553:X553"/>
    <mergeCell ref="Y553:Z553"/>
    <mergeCell ref="AA553:AB553"/>
    <mergeCell ref="AF553:AG553"/>
    <mergeCell ref="C554:E554"/>
    <mergeCell ref="H554:I554"/>
    <mergeCell ref="J554:K554"/>
    <mergeCell ref="M554:N554"/>
    <mergeCell ref="U554:V554"/>
    <mergeCell ref="W554:X554"/>
    <mergeCell ref="Y554:Z554"/>
    <mergeCell ref="AA554:AB554"/>
    <mergeCell ref="AF554:AG554"/>
    <mergeCell ref="A550:E550"/>
    <mergeCell ref="G550:N550"/>
    <mergeCell ref="U550:V550"/>
    <mergeCell ref="W550:X550"/>
    <mergeCell ref="Y550:Z550"/>
    <mergeCell ref="AA550:AB550"/>
    <mergeCell ref="AD550:AG550"/>
    <mergeCell ref="C551:E551"/>
    <mergeCell ref="H551:I551"/>
    <mergeCell ref="J551:K551"/>
    <mergeCell ref="M551:N551"/>
    <mergeCell ref="U551:V551"/>
    <mergeCell ref="W551:X551"/>
    <mergeCell ref="Y551:Z551"/>
    <mergeCell ref="AA551:AB551"/>
    <mergeCell ref="AF551:AG551"/>
    <mergeCell ref="C552:E552"/>
    <mergeCell ref="H552:I552"/>
    <mergeCell ref="J552:K552"/>
    <mergeCell ref="M552:N552"/>
    <mergeCell ref="U552:V552"/>
    <mergeCell ref="W552:X552"/>
    <mergeCell ref="Y552:Z552"/>
    <mergeCell ref="AA552:AB552"/>
    <mergeCell ref="AF552:AG552"/>
    <mergeCell ref="C548:E548"/>
    <mergeCell ref="H548:I548"/>
    <mergeCell ref="J548:K548"/>
    <mergeCell ref="M548:N548"/>
    <mergeCell ref="U548:V548"/>
    <mergeCell ref="W548:X548"/>
    <mergeCell ref="Y548:Z548"/>
    <mergeCell ref="AA548:AB548"/>
    <mergeCell ref="AF548:AG548"/>
    <mergeCell ref="C549:E549"/>
    <mergeCell ref="H549:I549"/>
    <mergeCell ref="J549:K549"/>
    <mergeCell ref="M549:N549"/>
    <mergeCell ref="U549:V549"/>
    <mergeCell ref="W549:X549"/>
    <mergeCell ref="Y549:Z549"/>
    <mergeCell ref="AA549:AB549"/>
    <mergeCell ref="AF549:AG549"/>
    <mergeCell ref="C546:E546"/>
    <mergeCell ref="H546:I546"/>
    <mergeCell ref="J546:K546"/>
    <mergeCell ref="M546:N546"/>
    <mergeCell ref="U546:V546"/>
    <mergeCell ref="W546:X546"/>
    <mergeCell ref="Y546:Z546"/>
    <mergeCell ref="AA546:AB546"/>
    <mergeCell ref="AF546:AG546"/>
    <mergeCell ref="C547:E547"/>
    <mergeCell ref="H547:I547"/>
    <mergeCell ref="J547:K547"/>
    <mergeCell ref="M547:N547"/>
    <mergeCell ref="U547:V547"/>
    <mergeCell ref="W547:X547"/>
    <mergeCell ref="Y547:Z547"/>
    <mergeCell ref="AA547:AB547"/>
    <mergeCell ref="AF547:AG547"/>
    <mergeCell ref="C543:E543"/>
    <mergeCell ref="H543:I543"/>
    <mergeCell ref="J543:K543"/>
    <mergeCell ref="M543:N543"/>
    <mergeCell ref="U543:V543"/>
    <mergeCell ref="W543:X543"/>
    <mergeCell ref="Y543:Z543"/>
    <mergeCell ref="AA543:AB543"/>
    <mergeCell ref="AF543:AG543"/>
    <mergeCell ref="A544:E544"/>
    <mergeCell ref="G544:N544"/>
    <mergeCell ref="U544:V544"/>
    <mergeCell ref="W544:X544"/>
    <mergeCell ref="Y544:Z544"/>
    <mergeCell ref="AA544:AB544"/>
    <mergeCell ref="AD544:AG544"/>
    <mergeCell ref="C545:E545"/>
    <mergeCell ref="H545:I545"/>
    <mergeCell ref="J545:K545"/>
    <mergeCell ref="M545:N545"/>
    <mergeCell ref="U545:V545"/>
    <mergeCell ref="W545:X545"/>
    <mergeCell ref="Y545:Z545"/>
    <mergeCell ref="AA545:AB545"/>
    <mergeCell ref="AF545:AG545"/>
    <mergeCell ref="C541:E541"/>
    <mergeCell ref="H541:I541"/>
    <mergeCell ref="J541:K541"/>
    <mergeCell ref="M541:N541"/>
    <mergeCell ref="U541:V541"/>
    <mergeCell ref="W541:X541"/>
    <mergeCell ref="Y541:Z541"/>
    <mergeCell ref="AA541:AB541"/>
    <mergeCell ref="AF541:AG541"/>
    <mergeCell ref="C542:E542"/>
    <mergeCell ref="H542:I542"/>
    <mergeCell ref="J542:K542"/>
    <mergeCell ref="M542:N542"/>
    <mergeCell ref="U542:V542"/>
    <mergeCell ref="W542:X542"/>
    <mergeCell ref="Y542:Z542"/>
    <mergeCell ref="AA542:AB542"/>
    <mergeCell ref="AF542:AG542"/>
    <mergeCell ref="A538:E538"/>
    <mergeCell ref="G538:N538"/>
    <mergeCell ref="U538:V538"/>
    <mergeCell ref="W538:X538"/>
    <mergeCell ref="Y538:Z538"/>
    <mergeCell ref="AA538:AB538"/>
    <mergeCell ref="AD538:AG538"/>
    <mergeCell ref="C539:E539"/>
    <mergeCell ref="H539:I539"/>
    <mergeCell ref="J539:K539"/>
    <mergeCell ref="M539:N539"/>
    <mergeCell ref="U539:V539"/>
    <mergeCell ref="W539:X539"/>
    <mergeCell ref="Y539:Z539"/>
    <mergeCell ref="AA539:AB539"/>
    <mergeCell ref="AF539:AG539"/>
    <mergeCell ref="C540:E540"/>
    <mergeCell ref="H540:I540"/>
    <mergeCell ref="J540:K540"/>
    <mergeCell ref="M540:N540"/>
    <mergeCell ref="U540:V540"/>
    <mergeCell ref="W540:X540"/>
    <mergeCell ref="Y540:Z540"/>
    <mergeCell ref="AA540:AB540"/>
    <mergeCell ref="AF540:AG540"/>
    <mergeCell ref="C536:E536"/>
    <mergeCell ref="H536:I536"/>
    <mergeCell ref="J536:K536"/>
    <mergeCell ref="M536:N536"/>
    <mergeCell ref="U536:V536"/>
    <mergeCell ref="W536:X536"/>
    <mergeCell ref="Y536:Z536"/>
    <mergeCell ref="AA536:AB536"/>
    <mergeCell ref="AF536:AG536"/>
    <mergeCell ref="C537:E537"/>
    <mergeCell ref="H537:I537"/>
    <mergeCell ref="J537:K537"/>
    <mergeCell ref="M537:N537"/>
    <mergeCell ref="U537:V537"/>
    <mergeCell ref="W537:X537"/>
    <mergeCell ref="Y537:Z537"/>
    <mergeCell ref="AA537:AB537"/>
    <mergeCell ref="AF537:AG537"/>
    <mergeCell ref="A533:E533"/>
    <mergeCell ref="G533:N533"/>
    <mergeCell ref="U533:V533"/>
    <mergeCell ref="W533:X533"/>
    <mergeCell ref="Y533:Z533"/>
    <mergeCell ref="AA533:AB533"/>
    <mergeCell ref="AD533:AG533"/>
    <mergeCell ref="C534:E534"/>
    <mergeCell ref="H534:I534"/>
    <mergeCell ref="J534:K534"/>
    <mergeCell ref="M534:N534"/>
    <mergeCell ref="U534:V534"/>
    <mergeCell ref="W534:X534"/>
    <mergeCell ref="Y534:Z534"/>
    <mergeCell ref="AA534:AB534"/>
    <mergeCell ref="AF534:AG534"/>
    <mergeCell ref="C535:E535"/>
    <mergeCell ref="H535:I535"/>
    <mergeCell ref="J535:K535"/>
    <mergeCell ref="M535:N535"/>
    <mergeCell ref="U535:V535"/>
    <mergeCell ref="W535:X535"/>
    <mergeCell ref="Y535:Z535"/>
    <mergeCell ref="AA535:AB535"/>
    <mergeCell ref="AF535:AG535"/>
    <mergeCell ref="C531:E531"/>
    <mergeCell ref="H531:I531"/>
    <mergeCell ref="J531:K531"/>
    <mergeCell ref="M531:N531"/>
    <mergeCell ref="U531:V531"/>
    <mergeCell ref="W531:X531"/>
    <mergeCell ref="Y531:Z531"/>
    <mergeCell ref="AA531:AB531"/>
    <mergeCell ref="AF531:AG531"/>
    <mergeCell ref="C532:E532"/>
    <mergeCell ref="H532:I532"/>
    <mergeCell ref="J532:K532"/>
    <mergeCell ref="M532:N532"/>
    <mergeCell ref="U532:V532"/>
    <mergeCell ref="W532:X532"/>
    <mergeCell ref="Y532:Z532"/>
    <mergeCell ref="AA532:AB532"/>
    <mergeCell ref="AF532:AG532"/>
    <mergeCell ref="C528:E528"/>
    <mergeCell ref="H528:I528"/>
    <mergeCell ref="J528:K528"/>
    <mergeCell ref="M528:N528"/>
    <mergeCell ref="U528:V528"/>
    <mergeCell ref="W528:X528"/>
    <mergeCell ref="Y528:Z528"/>
    <mergeCell ref="AA528:AB528"/>
    <mergeCell ref="AF528:AG528"/>
    <mergeCell ref="A529:E529"/>
    <mergeCell ref="G529:N529"/>
    <mergeCell ref="U529:V529"/>
    <mergeCell ref="W529:X529"/>
    <mergeCell ref="Y529:Z529"/>
    <mergeCell ref="AA529:AB529"/>
    <mergeCell ref="AD529:AG529"/>
    <mergeCell ref="C530:E530"/>
    <mergeCell ref="H530:I530"/>
    <mergeCell ref="J530:K530"/>
    <mergeCell ref="M530:N530"/>
    <mergeCell ref="U530:V530"/>
    <mergeCell ref="W530:X530"/>
    <mergeCell ref="Y530:Z530"/>
    <mergeCell ref="AA530:AB530"/>
    <mergeCell ref="AF530:AG530"/>
    <mergeCell ref="C526:E526"/>
    <mergeCell ref="H526:I526"/>
    <mergeCell ref="J526:K526"/>
    <mergeCell ref="M526:N526"/>
    <mergeCell ref="U526:V526"/>
    <mergeCell ref="W526:X526"/>
    <mergeCell ref="Y526:Z526"/>
    <mergeCell ref="AA526:AB526"/>
    <mergeCell ref="AF526:AG526"/>
    <mergeCell ref="C527:E527"/>
    <mergeCell ref="H527:I527"/>
    <mergeCell ref="J527:K527"/>
    <mergeCell ref="M527:N527"/>
    <mergeCell ref="U527:V527"/>
    <mergeCell ref="W527:X527"/>
    <mergeCell ref="Y527:Z527"/>
    <mergeCell ref="AA527:AB527"/>
    <mergeCell ref="AF527:AG527"/>
    <mergeCell ref="C524:E524"/>
    <mergeCell ref="H524:I524"/>
    <mergeCell ref="J524:K524"/>
    <mergeCell ref="M524:N524"/>
    <mergeCell ref="U524:V524"/>
    <mergeCell ref="W524:X524"/>
    <mergeCell ref="Y524:Z524"/>
    <mergeCell ref="AA524:AB524"/>
    <mergeCell ref="AF524:AG524"/>
    <mergeCell ref="C525:E525"/>
    <mergeCell ref="H525:I525"/>
    <mergeCell ref="J525:K525"/>
    <mergeCell ref="M525:N525"/>
    <mergeCell ref="U525:V525"/>
    <mergeCell ref="W525:X525"/>
    <mergeCell ref="Y525:Z525"/>
    <mergeCell ref="AA525:AB525"/>
    <mergeCell ref="AF525:AG525"/>
    <mergeCell ref="A521:E521"/>
    <mergeCell ref="G521:N521"/>
    <mergeCell ref="U521:V521"/>
    <mergeCell ref="W521:X521"/>
    <mergeCell ref="Y521:Z521"/>
    <mergeCell ref="AA521:AB521"/>
    <mergeCell ref="AD521:AG521"/>
    <mergeCell ref="C522:E522"/>
    <mergeCell ref="H522:I522"/>
    <mergeCell ref="J522:K522"/>
    <mergeCell ref="M522:N522"/>
    <mergeCell ref="U522:V522"/>
    <mergeCell ref="W522:X522"/>
    <mergeCell ref="Y522:Z522"/>
    <mergeCell ref="AA522:AB522"/>
    <mergeCell ref="AF522:AG522"/>
    <mergeCell ref="C523:E523"/>
    <mergeCell ref="H523:I523"/>
    <mergeCell ref="J523:K523"/>
    <mergeCell ref="M523:N523"/>
    <mergeCell ref="U523:V523"/>
    <mergeCell ref="W523:X523"/>
    <mergeCell ref="Y523:Z523"/>
    <mergeCell ref="AA523:AB523"/>
    <mergeCell ref="AF523:AG523"/>
    <mergeCell ref="C519:E519"/>
    <mergeCell ref="H519:I519"/>
    <mergeCell ref="J519:K519"/>
    <mergeCell ref="M519:N519"/>
    <mergeCell ref="U519:V519"/>
    <mergeCell ref="W519:X519"/>
    <mergeCell ref="Y519:Z519"/>
    <mergeCell ref="AA519:AB519"/>
    <mergeCell ref="AF519:AG519"/>
    <mergeCell ref="C520:E520"/>
    <mergeCell ref="H520:I520"/>
    <mergeCell ref="J520:K520"/>
    <mergeCell ref="M520:N520"/>
    <mergeCell ref="U520:V520"/>
    <mergeCell ref="W520:X520"/>
    <mergeCell ref="Y520:Z520"/>
    <mergeCell ref="AA520:AB520"/>
    <mergeCell ref="AF520:AG520"/>
    <mergeCell ref="C517:E517"/>
    <mergeCell ref="H517:I517"/>
    <mergeCell ref="J517:K517"/>
    <mergeCell ref="M517:N517"/>
    <mergeCell ref="U517:V517"/>
    <mergeCell ref="W517:X517"/>
    <mergeCell ref="Y517:Z517"/>
    <mergeCell ref="AA517:AB517"/>
    <mergeCell ref="AF517:AG517"/>
    <mergeCell ref="C518:E518"/>
    <mergeCell ref="H518:I518"/>
    <mergeCell ref="J518:K518"/>
    <mergeCell ref="M518:N518"/>
    <mergeCell ref="U518:V518"/>
    <mergeCell ref="W518:X518"/>
    <mergeCell ref="Y518:Z518"/>
    <mergeCell ref="AA518:AB518"/>
    <mergeCell ref="AF518:AG518"/>
    <mergeCell ref="A514:E514"/>
    <mergeCell ref="G514:N514"/>
    <mergeCell ref="U514:V514"/>
    <mergeCell ref="W514:X514"/>
    <mergeCell ref="Y514:Z514"/>
    <mergeCell ref="AA514:AB514"/>
    <mergeCell ref="AD514:AG514"/>
    <mergeCell ref="C515:E515"/>
    <mergeCell ref="H515:I515"/>
    <mergeCell ref="J515:K515"/>
    <mergeCell ref="M515:N515"/>
    <mergeCell ref="U515:V515"/>
    <mergeCell ref="W515:X515"/>
    <mergeCell ref="Y515:Z515"/>
    <mergeCell ref="AA515:AB515"/>
    <mergeCell ref="AF515:AG515"/>
    <mergeCell ref="C516:E516"/>
    <mergeCell ref="H516:I516"/>
    <mergeCell ref="J516:K516"/>
    <mergeCell ref="M516:N516"/>
    <mergeCell ref="U516:V516"/>
    <mergeCell ref="W516:X516"/>
    <mergeCell ref="Y516:Z516"/>
    <mergeCell ref="AA516:AB516"/>
    <mergeCell ref="AF516:AG516"/>
    <mergeCell ref="C512:E512"/>
    <mergeCell ref="H512:I512"/>
    <mergeCell ref="J512:K512"/>
    <mergeCell ref="M512:N512"/>
    <mergeCell ref="U512:V512"/>
    <mergeCell ref="W512:X512"/>
    <mergeCell ref="Y512:Z512"/>
    <mergeCell ref="AA512:AB512"/>
    <mergeCell ref="AF512:AG512"/>
    <mergeCell ref="C513:E513"/>
    <mergeCell ref="H513:I513"/>
    <mergeCell ref="J513:K513"/>
    <mergeCell ref="M513:N513"/>
    <mergeCell ref="U513:V513"/>
    <mergeCell ref="W513:X513"/>
    <mergeCell ref="Y513:Z513"/>
    <mergeCell ref="AA513:AB513"/>
    <mergeCell ref="AF513:AG513"/>
    <mergeCell ref="A509:E509"/>
    <mergeCell ref="G509:N509"/>
    <mergeCell ref="U509:V509"/>
    <mergeCell ref="W509:X509"/>
    <mergeCell ref="Y509:Z509"/>
    <mergeCell ref="AA509:AB509"/>
    <mergeCell ref="AD509:AG509"/>
    <mergeCell ref="C510:E510"/>
    <mergeCell ref="H510:I510"/>
    <mergeCell ref="J510:K510"/>
    <mergeCell ref="M510:N510"/>
    <mergeCell ref="U510:V510"/>
    <mergeCell ref="W510:X510"/>
    <mergeCell ref="Y510:Z510"/>
    <mergeCell ref="AA510:AB510"/>
    <mergeCell ref="AF510:AG510"/>
    <mergeCell ref="A511:E511"/>
    <mergeCell ref="G511:N511"/>
    <mergeCell ref="U511:V511"/>
    <mergeCell ref="W511:X511"/>
    <mergeCell ref="Y511:Z511"/>
    <mergeCell ref="AA511:AB511"/>
    <mergeCell ref="AD511:AG511"/>
    <mergeCell ref="C507:E507"/>
    <mergeCell ref="H507:I507"/>
    <mergeCell ref="J507:K507"/>
    <mergeCell ref="M507:N507"/>
    <mergeCell ref="U507:V507"/>
    <mergeCell ref="W507:X507"/>
    <mergeCell ref="Y507:Z507"/>
    <mergeCell ref="AA507:AB507"/>
    <mergeCell ref="AF507:AG507"/>
    <mergeCell ref="C508:E508"/>
    <mergeCell ref="H508:I508"/>
    <mergeCell ref="J508:K508"/>
    <mergeCell ref="M508:N508"/>
    <mergeCell ref="U508:V508"/>
    <mergeCell ref="W508:X508"/>
    <mergeCell ref="Y508:Z508"/>
    <mergeCell ref="AA508:AB508"/>
    <mergeCell ref="AF508:AG508"/>
    <mergeCell ref="A504:E504"/>
    <mergeCell ref="G504:N504"/>
    <mergeCell ref="U504:V504"/>
    <mergeCell ref="W504:X504"/>
    <mergeCell ref="Y504:Z504"/>
    <mergeCell ref="AA504:AB504"/>
    <mergeCell ref="AD504:AG504"/>
    <mergeCell ref="C505:E505"/>
    <mergeCell ref="H505:I505"/>
    <mergeCell ref="J505:K505"/>
    <mergeCell ref="M505:N505"/>
    <mergeCell ref="U505:V505"/>
    <mergeCell ref="W505:X505"/>
    <mergeCell ref="Y505:Z505"/>
    <mergeCell ref="AA505:AB505"/>
    <mergeCell ref="AF505:AG505"/>
    <mergeCell ref="C506:E506"/>
    <mergeCell ref="H506:I506"/>
    <mergeCell ref="J506:K506"/>
    <mergeCell ref="M506:N506"/>
    <mergeCell ref="U506:V506"/>
    <mergeCell ref="W506:X506"/>
    <mergeCell ref="Y506:Z506"/>
    <mergeCell ref="AA506:AB506"/>
    <mergeCell ref="AF506:AG506"/>
    <mergeCell ref="C502:E502"/>
    <mergeCell ref="H502:I502"/>
    <mergeCell ref="J502:K502"/>
    <mergeCell ref="M502:N502"/>
    <mergeCell ref="U502:V502"/>
    <mergeCell ref="W502:X502"/>
    <mergeCell ref="Y502:Z502"/>
    <mergeCell ref="AA502:AB502"/>
    <mergeCell ref="AF502:AG502"/>
    <mergeCell ref="C503:E503"/>
    <mergeCell ref="H503:I503"/>
    <mergeCell ref="J503:K503"/>
    <mergeCell ref="M503:N503"/>
    <mergeCell ref="U503:V503"/>
    <mergeCell ref="W503:X503"/>
    <mergeCell ref="Y503:Z503"/>
    <mergeCell ref="AA503:AB503"/>
    <mergeCell ref="AF503:AG503"/>
    <mergeCell ref="A499:E499"/>
    <mergeCell ref="G499:N499"/>
    <mergeCell ref="U499:V499"/>
    <mergeCell ref="W499:X499"/>
    <mergeCell ref="Y499:Z499"/>
    <mergeCell ref="AA499:AB499"/>
    <mergeCell ref="AD499:AG499"/>
    <mergeCell ref="C500:E500"/>
    <mergeCell ref="H500:I500"/>
    <mergeCell ref="J500:K500"/>
    <mergeCell ref="M500:N500"/>
    <mergeCell ref="U500:V500"/>
    <mergeCell ref="W500:X500"/>
    <mergeCell ref="Y500:Z500"/>
    <mergeCell ref="AA500:AB500"/>
    <mergeCell ref="AF500:AG500"/>
    <mergeCell ref="C501:E501"/>
    <mergeCell ref="H501:I501"/>
    <mergeCell ref="J501:K501"/>
    <mergeCell ref="M501:N501"/>
    <mergeCell ref="U501:V501"/>
    <mergeCell ref="W501:X501"/>
    <mergeCell ref="Y501:Z501"/>
    <mergeCell ref="AA501:AB501"/>
    <mergeCell ref="AF501:AG501"/>
    <mergeCell ref="C497:E497"/>
    <mergeCell ref="H497:I497"/>
    <mergeCell ref="J497:K497"/>
    <mergeCell ref="M497:N497"/>
    <mergeCell ref="U497:V497"/>
    <mergeCell ref="W497:X497"/>
    <mergeCell ref="Y497:Z497"/>
    <mergeCell ref="AA497:AB497"/>
    <mergeCell ref="AF497:AG497"/>
    <mergeCell ref="C498:E498"/>
    <mergeCell ref="H498:I498"/>
    <mergeCell ref="J498:K498"/>
    <mergeCell ref="M498:N498"/>
    <mergeCell ref="U498:V498"/>
    <mergeCell ref="W498:X498"/>
    <mergeCell ref="Y498:Z498"/>
    <mergeCell ref="AA498:AB498"/>
    <mergeCell ref="AF498:AG498"/>
    <mergeCell ref="C495:E495"/>
    <mergeCell ref="H495:I495"/>
    <mergeCell ref="J495:K495"/>
    <mergeCell ref="M495:N495"/>
    <mergeCell ref="U495:V495"/>
    <mergeCell ref="W495:X495"/>
    <mergeCell ref="Y495:Z495"/>
    <mergeCell ref="AA495:AB495"/>
    <mergeCell ref="AF495:AG495"/>
    <mergeCell ref="C496:E496"/>
    <mergeCell ref="H496:I496"/>
    <mergeCell ref="J496:K496"/>
    <mergeCell ref="M496:N496"/>
    <mergeCell ref="U496:V496"/>
    <mergeCell ref="W496:X496"/>
    <mergeCell ref="Y496:Z496"/>
    <mergeCell ref="AA496:AB496"/>
    <mergeCell ref="AF496:AG496"/>
    <mergeCell ref="C493:E493"/>
    <mergeCell ref="H493:I493"/>
    <mergeCell ref="J493:K493"/>
    <mergeCell ref="M493:N493"/>
    <mergeCell ref="U493:V493"/>
    <mergeCell ref="W493:X493"/>
    <mergeCell ref="Y493:Z493"/>
    <mergeCell ref="AA493:AB493"/>
    <mergeCell ref="AF493:AG493"/>
    <mergeCell ref="C494:E494"/>
    <mergeCell ref="H494:I494"/>
    <mergeCell ref="J494:K494"/>
    <mergeCell ref="M494:N494"/>
    <mergeCell ref="U494:V494"/>
    <mergeCell ref="W494:X494"/>
    <mergeCell ref="Y494:Z494"/>
    <mergeCell ref="AA494:AB494"/>
    <mergeCell ref="AF494:AG494"/>
    <mergeCell ref="A490:E490"/>
    <mergeCell ref="G490:N490"/>
    <mergeCell ref="U490:V490"/>
    <mergeCell ref="W490:X490"/>
    <mergeCell ref="Y490:Z490"/>
    <mergeCell ref="AA490:AB490"/>
    <mergeCell ref="AD490:AG490"/>
    <mergeCell ref="C491:E491"/>
    <mergeCell ref="H491:I491"/>
    <mergeCell ref="J491:K491"/>
    <mergeCell ref="M491:N491"/>
    <mergeCell ref="U491:V491"/>
    <mergeCell ref="W491:X491"/>
    <mergeCell ref="Y491:Z491"/>
    <mergeCell ref="AA491:AB491"/>
    <mergeCell ref="AF491:AG491"/>
    <mergeCell ref="C492:E492"/>
    <mergeCell ref="H492:I492"/>
    <mergeCell ref="J492:K492"/>
    <mergeCell ref="M492:N492"/>
    <mergeCell ref="U492:V492"/>
    <mergeCell ref="W492:X492"/>
    <mergeCell ref="Y492:Z492"/>
    <mergeCell ref="AA492:AB492"/>
    <mergeCell ref="AF492:AG492"/>
    <mergeCell ref="C488:E488"/>
    <mergeCell ref="H488:I488"/>
    <mergeCell ref="J488:K488"/>
    <mergeCell ref="M488:N488"/>
    <mergeCell ref="U488:V488"/>
    <mergeCell ref="W488:X488"/>
    <mergeCell ref="Y488:Z488"/>
    <mergeCell ref="AA488:AB488"/>
    <mergeCell ref="AF488:AG488"/>
    <mergeCell ref="C489:E489"/>
    <mergeCell ref="H489:I489"/>
    <mergeCell ref="J489:K489"/>
    <mergeCell ref="M489:N489"/>
    <mergeCell ref="U489:V489"/>
    <mergeCell ref="W489:X489"/>
    <mergeCell ref="Y489:Z489"/>
    <mergeCell ref="AA489:AB489"/>
    <mergeCell ref="AF489:AG489"/>
    <mergeCell ref="C486:E486"/>
    <mergeCell ref="H486:I486"/>
    <mergeCell ref="J486:K486"/>
    <mergeCell ref="M486:N486"/>
    <mergeCell ref="U486:V486"/>
    <mergeCell ref="W486:X486"/>
    <mergeCell ref="Y486:Z486"/>
    <mergeCell ref="AA486:AB486"/>
    <mergeCell ref="AF486:AG486"/>
    <mergeCell ref="C487:E487"/>
    <mergeCell ref="H487:I487"/>
    <mergeCell ref="J487:K487"/>
    <mergeCell ref="M487:N487"/>
    <mergeCell ref="U487:V487"/>
    <mergeCell ref="W487:X487"/>
    <mergeCell ref="Y487:Z487"/>
    <mergeCell ref="AA487:AB487"/>
    <mergeCell ref="AF487:AG487"/>
    <mergeCell ref="C483:E483"/>
    <mergeCell ref="H483:I483"/>
    <mergeCell ref="J483:K483"/>
    <mergeCell ref="M483:N483"/>
    <mergeCell ref="U483:V483"/>
    <mergeCell ref="W483:X483"/>
    <mergeCell ref="Y483:Z483"/>
    <mergeCell ref="AA483:AB483"/>
    <mergeCell ref="AF483:AG483"/>
    <mergeCell ref="A484:E484"/>
    <mergeCell ref="G484:N484"/>
    <mergeCell ref="U484:V484"/>
    <mergeCell ref="W484:X484"/>
    <mergeCell ref="Y484:Z484"/>
    <mergeCell ref="AA484:AB484"/>
    <mergeCell ref="AD484:AG484"/>
    <mergeCell ref="C485:E485"/>
    <mergeCell ref="H485:I485"/>
    <mergeCell ref="J485:K485"/>
    <mergeCell ref="M485:N485"/>
    <mergeCell ref="U485:V485"/>
    <mergeCell ref="W485:X485"/>
    <mergeCell ref="Y485:Z485"/>
    <mergeCell ref="AA485:AB485"/>
    <mergeCell ref="AF485:AG485"/>
    <mergeCell ref="C481:E481"/>
    <mergeCell ref="H481:I481"/>
    <mergeCell ref="J481:K481"/>
    <mergeCell ref="M481:N481"/>
    <mergeCell ref="U481:V481"/>
    <mergeCell ref="W481:X481"/>
    <mergeCell ref="Y481:Z481"/>
    <mergeCell ref="AA481:AB481"/>
    <mergeCell ref="AF481:AG481"/>
    <mergeCell ref="C482:E482"/>
    <mergeCell ref="H482:I482"/>
    <mergeCell ref="J482:K482"/>
    <mergeCell ref="M482:N482"/>
    <mergeCell ref="U482:V482"/>
    <mergeCell ref="W482:X482"/>
    <mergeCell ref="Y482:Z482"/>
    <mergeCell ref="AA482:AB482"/>
    <mergeCell ref="AF482:AG482"/>
    <mergeCell ref="C478:E478"/>
    <mergeCell ref="H478:I478"/>
    <mergeCell ref="J478:K478"/>
    <mergeCell ref="M478:N478"/>
    <mergeCell ref="U478:V478"/>
    <mergeCell ref="W478:X478"/>
    <mergeCell ref="Y478:Z478"/>
    <mergeCell ref="AA478:AB478"/>
    <mergeCell ref="AF478:AG478"/>
    <mergeCell ref="A479:E479"/>
    <mergeCell ref="G479:N479"/>
    <mergeCell ref="U479:V479"/>
    <mergeCell ref="W479:X479"/>
    <mergeCell ref="Y479:Z479"/>
    <mergeCell ref="AA479:AB479"/>
    <mergeCell ref="AD479:AG479"/>
    <mergeCell ref="C480:E480"/>
    <mergeCell ref="H480:I480"/>
    <mergeCell ref="J480:K480"/>
    <mergeCell ref="M480:N480"/>
    <mergeCell ref="U480:V480"/>
    <mergeCell ref="W480:X480"/>
    <mergeCell ref="Y480:Z480"/>
    <mergeCell ref="AA480:AB480"/>
    <mergeCell ref="AF480:AG480"/>
    <mergeCell ref="C476:E476"/>
    <mergeCell ref="H476:I476"/>
    <mergeCell ref="J476:K476"/>
    <mergeCell ref="M476:N476"/>
    <mergeCell ref="U476:V476"/>
    <mergeCell ref="W476:X476"/>
    <mergeCell ref="Y476:Z476"/>
    <mergeCell ref="AA476:AB476"/>
    <mergeCell ref="AF476:AG476"/>
    <mergeCell ref="C477:E477"/>
    <mergeCell ref="H477:I477"/>
    <mergeCell ref="J477:K477"/>
    <mergeCell ref="M477:N477"/>
    <mergeCell ref="U477:V477"/>
    <mergeCell ref="W477:X477"/>
    <mergeCell ref="Y477:Z477"/>
    <mergeCell ref="AA477:AB477"/>
    <mergeCell ref="AF477:AG477"/>
    <mergeCell ref="A473:E473"/>
    <mergeCell ref="G473:N473"/>
    <mergeCell ref="U473:V473"/>
    <mergeCell ref="W473:X473"/>
    <mergeCell ref="Y473:Z473"/>
    <mergeCell ref="AA473:AB473"/>
    <mergeCell ref="AD473:AG473"/>
    <mergeCell ref="C474:E474"/>
    <mergeCell ref="H474:I474"/>
    <mergeCell ref="J474:K474"/>
    <mergeCell ref="M474:N474"/>
    <mergeCell ref="U474:V474"/>
    <mergeCell ref="W474:X474"/>
    <mergeCell ref="Y474:Z474"/>
    <mergeCell ref="AA474:AB474"/>
    <mergeCell ref="AF474:AG474"/>
    <mergeCell ref="A475:E475"/>
    <mergeCell ref="G475:N475"/>
    <mergeCell ref="U475:V475"/>
    <mergeCell ref="W475:X475"/>
    <mergeCell ref="Y475:Z475"/>
    <mergeCell ref="AA475:AB475"/>
    <mergeCell ref="AD475:AG475"/>
    <mergeCell ref="C470:E470"/>
    <mergeCell ref="H470:I470"/>
    <mergeCell ref="J470:K470"/>
    <mergeCell ref="M470:N470"/>
    <mergeCell ref="U470:V470"/>
    <mergeCell ref="W470:X470"/>
    <mergeCell ref="Y470:Z470"/>
    <mergeCell ref="AA470:AB470"/>
    <mergeCell ref="AF470:AG470"/>
    <mergeCell ref="A471:E471"/>
    <mergeCell ref="G471:N471"/>
    <mergeCell ref="U471:V471"/>
    <mergeCell ref="W471:X471"/>
    <mergeCell ref="Y471:Z471"/>
    <mergeCell ref="AA471:AB471"/>
    <mergeCell ref="AD471:AG471"/>
    <mergeCell ref="C472:E472"/>
    <mergeCell ref="H472:I472"/>
    <mergeCell ref="J472:K472"/>
    <mergeCell ref="M472:N472"/>
    <mergeCell ref="U472:V472"/>
    <mergeCell ref="W472:X472"/>
    <mergeCell ref="Y472:Z472"/>
    <mergeCell ref="AA472:AB472"/>
    <mergeCell ref="AF472:AG472"/>
    <mergeCell ref="A467:E467"/>
    <mergeCell ref="G467:N467"/>
    <mergeCell ref="U467:V467"/>
    <mergeCell ref="W467:X467"/>
    <mergeCell ref="Y467:Z467"/>
    <mergeCell ref="AA467:AB467"/>
    <mergeCell ref="AD467:AG467"/>
    <mergeCell ref="C468:E468"/>
    <mergeCell ref="H468:I468"/>
    <mergeCell ref="J468:K468"/>
    <mergeCell ref="M468:N468"/>
    <mergeCell ref="U468:V468"/>
    <mergeCell ref="W468:X468"/>
    <mergeCell ref="Y468:Z468"/>
    <mergeCell ref="AA468:AB468"/>
    <mergeCell ref="AF468:AG468"/>
    <mergeCell ref="A469:E469"/>
    <mergeCell ref="G469:N469"/>
    <mergeCell ref="U469:V469"/>
    <mergeCell ref="W469:X469"/>
    <mergeCell ref="Y469:Z469"/>
    <mergeCell ref="AA469:AB469"/>
    <mergeCell ref="AD469:AG469"/>
    <mergeCell ref="C464:E464"/>
    <mergeCell ref="H464:I464"/>
    <mergeCell ref="J464:K464"/>
    <mergeCell ref="M464:N464"/>
    <mergeCell ref="U464:V464"/>
    <mergeCell ref="W464:X464"/>
    <mergeCell ref="Y464:Z464"/>
    <mergeCell ref="AA464:AB464"/>
    <mergeCell ref="AF464:AG464"/>
    <mergeCell ref="A465:E465"/>
    <mergeCell ref="G465:N465"/>
    <mergeCell ref="U465:V465"/>
    <mergeCell ref="W465:X465"/>
    <mergeCell ref="Y465:Z465"/>
    <mergeCell ref="AA465:AB465"/>
    <mergeCell ref="AD465:AG465"/>
    <mergeCell ref="C466:E466"/>
    <mergeCell ref="H466:I466"/>
    <mergeCell ref="J466:K466"/>
    <mergeCell ref="M466:N466"/>
    <mergeCell ref="U466:V466"/>
    <mergeCell ref="W466:X466"/>
    <mergeCell ref="Y466:Z466"/>
    <mergeCell ref="AA466:AB466"/>
    <mergeCell ref="AF466:AG466"/>
    <mergeCell ref="A461:E461"/>
    <mergeCell ref="G461:N461"/>
    <mergeCell ref="U461:V461"/>
    <mergeCell ref="W461:X461"/>
    <mergeCell ref="Y461:Z461"/>
    <mergeCell ref="AA461:AB461"/>
    <mergeCell ref="AD461:AG461"/>
    <mergeCell ref="C462:E462"/>
    <mergeCell ref="H462:I462"/>
    <mergeCell ref="J462:K462"/>
    <mergeCell ref="M462:N462"/>
    <mergeCell ref="U462:V462"/>
    <mergeCell ref="W462:X462"/>
    <mergeCell ref="Y462:Z462"/>
    <mergeCell ref="AA462:AB462"/>
    <mergeCell ref="AF462:AG462"/>
    <mergeCell ref="A463:E463"/>
    <mergeCell ref="G463:N463"/>
    <mergeCell ref="U463:V463"/>
    <mergeCell ref="W463:X463"/>
    <mergeCell ref="Y463:Z463"/>
    <mergeCell ref="AA463:AB463"/>
    <mergeCell ref="AD463:AG463"/>
    <mergeCell ref="C458:E458"/>
    <mergeCell ref="H458:I458"/>
    <mergeCell ref="J458:K458"/>
    <mergeCell ref="M458:N458"/>
    <mergeCell ref="U458:V458"/>
    <mergeCell ref="W458:X458"/>
    <mergeCell ref="Y458:Z458"/>
    <mergeCell ref="AA458:AB458"/>
    <mergeCell ref="AF458:AG458"/>
    <mergeCell ref="A459:E459"/>
    <mergeCell ref="G459:N459"/>
    <mergeCell ref="U459:V459"/>
    <mergeCell ref="W459:X459"/>
    <mergeCell ref="Y459:Z459"/>
    <mergeCell ref="AA459:AB459"/>
    <mergeCell ref="AD459:AG459"/>
    <mergeCell ref="C460:E460"/>
    <mergeCell ref="H460:I460"/>
    <mergeCell ref="J460:K460"/>
    <mergeCell ref="M460:N460"/>
    <mergeCell ref="U460:V460"/>
    <mergeCell ref="W460:X460"/>
    <mergeCell ref="Y460:Z460"/>
    <mergeCell ref="AA460:AB460"/>
    <mergeCell ref="AF460:AG460"/>
    <mergeCell ref="A455:E455"/>
    <mergeCell ref="G455:N455"/>
    <mergeCell ref="U455:V455"/>
    <mergeCell ref="W455:X455"/>
    <mergeCell ref="Y455:Z455"/>
    <mergeCell ref="AA455:AB455"/>
    <mergeCell ref="AD455:AG455"/>
    <mergeCell ref="C456:E456"/>
    <mergeCell ref="H456:I456"/>
    <mergeCell ref="J456:K456"/>
    <mergeCell ref="M456:N456"/>
    <mergeCell ref="U456:V456"/>
    <mergeCell ref="W456:X456"/>
    <mergeCell ref="Y456:Z456"/>
    <mergeCell ref="AA456:AB456"/>
    <mergeCell ref="AF456:AG456"/>
    <mergeCell ref="A457:E457"/>
    <mergeCell ref="G457:N457"/>
    <mergeCell ref="U457:V457"/>
    <mergeCell ref="W457:X457"/>
    <mergeCell ref="Y457:Z457"/>
    <mergeCell ref="AA457:AB457"/>
    <mergeCell ref="AD457:AG457"/>
    <mergeCell ref="C453:E453"/>
    <mergeCell ref="H453:I453"/>
    <mergeCell ref="J453:K453"/>
    <mergeCell ref="M453:N453"/>
    <mergeCell ref="U453:V453"/>
    <mergeCell ref="W453:X453"/>
    <mergeCell ref="Y453:Z453"/>
    <mergeCell ref="AA453:AB453"/>
    <mergeCell ref="AF453:AG453"/>
    <mergeCell ref="C454:E454"/>
    <mergeCell ref="H454:I454"/>
    <mergeCell ref="J454:K454"/>
    <mergeCell ref="M454:N454"/>
    <mergeCell ref="U454:V454"/>
    <mergeCell ref="W454:X454"/>
    <mergeCell ref="Y454:Z454"/>
    <mergeCell ref="AA454:AB454"/>
    <mergeCell ref="AF454:AG454"/>
    <mergeCell ref="C451:E451"/>
    <mergeCell ref="H451:I451"/>
    <mergeCell ref="J451:K451"/>
    <mergeCell ref="M451:N451"/>
    <mergeCell ref="U451:V451"/>
    <mergeCell ref="W451:X451"/>
    <mergeCell ref="Y451:Z451"/>
    <mergeCell ref="AA451:AB451"/>
    <mergeCell ref="AF451:AG451"/>
    <mergeCell ref="C452:E452"/>
    <mergeCell ref="H452:I452"/>
    <mergeCell ref="J452:K452"/>
    <mergeCell ref="M452:N452"/>
    <mergeCell ref="U452:V452"/>
    <mergeCell ref="W452:X452"/>
    <mergeCell ref="Y452:Z452"/>
    <mergeCell ref="AA452:AB452"/>
    <mergeCell ref="AF452:AG452"/>
    <mergeCell ref="A448:E448"/>
    <mergeCell ref="G448:N448"/>
    <mergeCell ref="U448:V448"/>
    <mergeCell ref="W448:X448"/>
    <mergeCell ref="Y448:Z448"/>
    <mergeCell ref="AA448:AB448"/>
    <mergeCell ref="AD448:AG448"/>
    <mergeCell ref="C449:E449"/>
    <mergeCell ref="H449:I449"/>
    <mergeCell ref="J449:K449"/>
    <mergeCell ref="M449:N449"/>
    <mergeCell ref="U449:V449"/>
    <mergeCell ref="W449:X449"/>
    <mergeCell ref="Y449:Z449"/>
    <mergeCell ref="AA449:AB449"/>
    <mergeCell ref="AF449:AG449"/>
    <mergeCell ref="C450:E450"/>
    <mergeCell ref="H450:I450"/>
    <mergeCell ref="J450:K450"/>
    <mergeCell ref="M450:N450"/>
    <mergeCell ref="U450:V450"/>
    <mergeCell ref="W450:X450"/>
    <mergeCell ref="Y450:Z450"/>
    <mergeCell ref="AA450:AB450"/>
    <mergeCell ref="AF450:AG450"/>
    <mergeCell ref="A445:E445"/>
    <mergeCell ref="G445:N445"/>
    <mergeCell ref="U445:V445"/>
    <mergeCell ref="W445:X445"/>
    <mergeCell ref="Y445:Z445"/>
    <mergeCell ref="AA445:AB445"/>
    <mergeCell ref="AD445:AG445"/>
    <mergeCell ref="C446:E446"/>
    <mergeCell ref="H446:I446"/>
    <mergeCell ref="J446:K446"/>
    <mergeCell ref="M446:N446"/>
    <mergeCell ref="U446:V446"/>
    <mergeCell ref="W446:X446"/>
    <mergeCell ref="Y446:Z446"/>
    <mergeCell ref="AA446:AB446"/>
    <mergeCell ref="AF446:AG446"/>
    <mergeCell ref="C447:E447"/>
    <mergeCell ref="H447:I447"/>
    <mergeCell ref="J447:K447"/>
    <mergeCell ref="M447:N447"/>
    <mergeCell ref="U447:V447"/>
    <mergeCell ref="W447:X447"/>
    <mergeCell ref="Y447:Z447"/>
    <mergeCell ref="AA447:AB447"/>
    <mergeCell ref="AF447:AG447"/>
    <mergeCell ref="C442:E442"/>
    <mergeCell ref="H442:I442"/>
    <mergeCell ref="J442:K442"/>
    <mergeCell ref="M442:N442"/>
    <mergeCell ref="U442:V442"/>
    <mergeCell ref="W442:X442"/>
    <mergeCell ref="Y442:Z442"/>
    <mergeCell ref="AA442:AB442"/>
    <mergeCell ref="AF442:AG442"/>
    <mergeCell ref="A443:E443"/>
    <mergeCell ref="G443:N443"/>
    <mergeCell ref="U443:V443"/>
    <mergeCell ref="W443:X443"/>
    <mergeCell ref="Y443:Z443"/>
    <mergeCell ref="AA443:AB443"/>
    <mergeCell ref="AD443:AG443"/>
    <mergeCell ref="C444:E444"/>
    <mergeCell ref="H444:I444"/>
    <mergeCell ref="J444:K444"/>
    <mergeCell ref="M444:N444"/>
    <mergeCell ref="U444:V444"/>
    <mergeCell ref="W444:X444"/>
    <mergeCell ref="Y444:Z444"/>
    <mergeCell ref="AA444:AB444"/>
    <mergeCell ref="AF444:AG444"/>
    <mergeCell ref="C440:E440"/>
    <mergeCell ref="H440:I440"/>
    <mergeCell ref="J440:K440"/>
    <mergeCell ref="M440:N440"/>
    <mergeCell ref="U440:V440"/>
    <mergeCell ref="W440:X440"/>
    <mergeCell ref="Y440:Z440"/>
    <mergeCell ref="AA440:AB440"/>
    <mergeCell ref="AF440:AG440"/>
    <mergeCell ref="C441:E441"/>
    <mergeCell ref="H441:I441"/>
    <mergeCell ref="J441:K441"/>
    <mergeCell ref="M441:N441"/>
    <mergeCell ref="U441:V441"/>
    <mergeCell ref="W441:X441"/>
    <mergeCell ref="Y441:Z441"/>
    <mergeCell ref="AA441:AB441"/>
    <mergeCell ref="AF441:AG441"/>
    <mergeCell ref="C437:E437"/>
    <mergeCell ref="H437:I437"/>
    <mergeCell ref="J437:K437"/>
    <mergeCell ref="M437:N437"/>
    <mergeCell ref="U437:V437"/>
    <mergeCell ref="W437:X437"/>
    <mergeCell ref="Y437:Z437"/>
    <mergeCell ref="AA437:AB437"/>
    <mergeCell ref="AF437:AG437"/>
    <mergeCell ref="A438:E438"/>
    <mergeCell ref="G438:N438"/>
    <mergeCell ref="U438:V438"/>
    <mergeCell ref="W438:X438"/>
    <mergeCell ref="Y438:Z438"/>
    <mergeCell ref="AA438:AB438"/>
    <mergeCell ref="AD438:AG438"/>
    <mergeCell ref="C439:E439"/>
    <mergeCell ref="H439:I439"/>
    <mergeCell ref="J439:K439"/>
    <mergeCell ref="M439:N439"/>
    <mergeCell ref="U439:V439"/>
    <mergeCell ref="W439:X439"/>
    <mergeCell ref="Y439:Z439"/>
    <mergeCell ref="AA439:AB439"/>
    <mergeCell ref="AF439:AG439"/>
    <mergeCell ref="A434:E434"/>
    <mergeCell ref="G434:N434"/>
    <mergeCell ref="U434:V434"/>
    <mergeCell ref="W434:X434"/>
    <mergeCell ref="Y434:Z434"/>
    <mergeCell ref="AA434:AB434"/>
    <mergeCell ref="AD434:AG434"/>
    <mergeCell ref="C435:E435"/>
    <mergeCell ref="H435:I435"/>
    <mergeCell ref="J435:K435"/>
    <mergeCell ref="M435:N435"/>
    <mergeCell ref="U435:V435"/>
    <mergeCell ref="W435:X435"/>
    <mergeCell ref="Y435:Z435"/>
    <mergeCell ref="AA435:AB435"/>
    <mergeCell ref="AF435:AG435"/>
    <mergeCell ref="C436:E436"/>
    <mergeCell ref="H436:I436"/>
    <mergeCell ref="J436:K436"/>
    <mergeCell ref="M436:N436"/>
    <mergeCell ref="U436:V436"/>
    <mergeCell ref="W436:X436"/>
    <mergeCell ref="Y436:Z436"/>
    <mergeCell ref="AA436:AB436"/>
    <mergeCell ref="AF436:AG436"/>
    <mergeCell ref="C432:E432"/>
    <mergeCell ref="H432:I432"/>
    <mergeCell ref="J432:K432"/>
    <mergeCell ref="M432:N432"/>
    <mergeCell ref="U432:V432"/>
    <mergeCell ref="W432:X432"/>
    <mergeCell ref="Y432:Z432"/>
    <mergeCell ref="AA432:AB432"/>
    <mergeCell ref="AF432:AG432"/>
    <mergeCell ref="C433:E433"/>
    <mergeCell ref="H433:I433"/>
    <mergeCell ref="J433:K433"/>
    <mergeCell ref="M433:N433"/>
    <mergeCell ref="U433:V433"/>
    <mergeCell ref="W433:X433"/>
    <mergeCell ref="Y433:Z433"/>
    <mergeCell ref="AA433:AB433"/>
    <mergeCell ref="AF433:AG433"/>
    <mergeCell ref="C430:E430"/>
    <mergeCell ref="H430:I430"/>
    <mergeCell ref="J430:K430"/>
    <mergeCell ref="M430:N430"/>
    <mergeCell ref="U430:V430"/>
    <mergeCell ref="W430:X430"/>
    <mergeCell ref="Y430:Z430"/>
    <mergeCell ref="AA430:AB430"/>
    <mergeCell ref="AF430:AG430"/>
    <mergeCell ref="C431:E431"/>
    <mergeCell ref="H431:I431"/>
    <mergeCell ref="J431:K431"/>
    <mergeCell ref="M431:N431"/>
    <mergeCell ref="U431:V431"/>
    <mergeCell ref="W431:X431"/>
    <mergeCell ref="Y431:Z431"/>
    <mergeCell ref="AA431:AB431"/>
    <mergeCell ref="AF431:AG431"/>
    <mergeCell ref="A427:E427"/>
    <mergeCell ref="G427:N427"/>
    <mergeCell ref="U427:V427"/>
    <mergeCell ref="W427:X427"/>
    <mergeCell ref="Y427:Z427"/>
    <mergeCell ref="AA427:AB427"/>
    <mergeCell ref="AD427:AG427"/>
    <mergeCell ref="C428:E428"/>
    <mergeCell ref="H428:I428"/>
    <mergeCell ref="J428:K428"/>
    <mergeCell ref="M428:N428"/>
    <mergeCell ref="U428:V428"/>
    <mergeCell ref="W428:X428"/>
    <mergeCell ref="Y428:Z428"/>
    <mergeCell ref="AA428:AB428"/>
    <mergeCell ref="AF428:AG428"/>
    <mergeCell ref="A429:E429"/>
    <mergeCell ref="G429:N429"/>
    <mergeCell ref="U429:V429"/>
    <mergeCell ref="W429:X429"/>
    <mergeCell ref="Y429:Z429"/>
    <mergeCell ref="AA429:AB429"/>
    <mergeCell ref="AD429:AG429"/>
    <mergeCell ref="C425:E425"/>
    <mergeCell ref="H425:I425"/>
    <mergeCell ref="J425:K425"/>
    <mergeCell ref="M425:N425"/>
    <mergeCell ref="U425:V425"/>
    <mergeCell ref="W425:X425"/>
    <mergeCell ref="Y425:Z425"/>
    <mergeCell ref="AA425:AB425"/>
    <mergeCell ref="AF425:AG425"/>
    <mergeCell ref="C426:E426"/>
    <mergeCell ref="H426:I426"/>
    <mergeCell ref="J426:K426"/>
    <mergeCell ref="M426:N426"/>
    <mergeCell ref="U426:V426"/>
    <mergeCell ref="W426:X426"/>
    <mergeCell ref="Y426:Z426"/>
    <mergeCell ref="AA426:AB426"/>
    <mergeCell ref="AF426:AG426"/>
    <mergeCell ref="C423:E423"/>
    <mergeCell ref="H423:I423"/>
    <mergeCell ref="J423:K423"/>
    <mergeCell ref="M423:N423"/>
    <mergeCell ref="U423:V423"/>
    <mergeCell ref="W423:X423"/>
    <mergeCell ref="Y423:Z423"/>
    <mergeCell ref="AA423:AB423"/>
    <mergeCell ref="AF423:AG423"/>
    <mergeCell ref="C424:E424"/>
    <mergeCell ref="H424:I424"/>
    <mergeCell ref="J424:K424"/>
    <mergeCell ref="M424:N424"/>
    <mergeCell ref="U424:V424"/>
    <mergeCell ref="W424:X424"/>
    <mergeCell ref="Y424:Z424"/>
    <mergeCell ref="AA424:AB424"/>
    <mergeCell ref="AF424:AG424"/>
    <mergeCell ref="C421:E421"/>
    <mergeCell ref="H421:I421"/>
    <mergeCell ref="J421:K421"/>
    <mergeCell ref="M421:N421"/>
    <mergeCell ref="U421:V421"/>
    <mergeCell ref="W421:X421"/>
    <mergeCell ref="Y421:Z421"/>
    <mergeCell ref="AA421:AB421"/>
    <mergeCell ref="AF421:AG421"/>
    <mergeCell ref="C422:E422"/>
    <mergeCell ref="H422:I422"/>
    <mergeCell ref="J422:K422"/>
    <mergeCell ref="M422:N422"/>
    <mergeCell ref="U422:V422"/>
    <mergeCell ref="W422:X422"/>
    <mergeCell ref="Y422:Z422"/>
    <mergeCell ref="AA422:AB422"/>
    <mergeCell ref="AF422:AG422"/>
    <mergeCell ref="C419:E419"/>
    <mergeCell ref="H419:I419"/>
    <mergeCell ref="J419:K419"/>
    <mergeCell ref="M419:N419"/>
    <mergeCell ref="U419:V419"/>
    <mergeCell ref="W419:X419"/>
    <mergeCell ref="Y419:Z419"/>
    <mergeCell ref="AA419:AB419"/>
    <mergeCell ref="AF419:AG419"/>
    <mergeCell ref="C420:E420"/>
    <mergeCell ref="H420:I420"/>
    <mergeCell ref="J420:K420"/>
    <mergeCell ref="M420:N420"/>
    <mergeCell ref="U420:V420"/>
    <mergeCell ref="W420:X420"/>
    <mergeCell ref="Y420:Z420"/>
    <mergeCell ref="AA420:AB420"/>
    <mergeCell ref="AF420:AG420"/>
    <mergeCell ref="A416:E416"/>
    <mergeCell ref="G416:N416"/>
    <mergeCell ref="U416:V416"/>
    <mergeCell ref="W416:X416"/>
    <mergeCell ref="Y416:Z416"/>
    <mergeCell ref="AA416:AB416"/>
    <mergeCell ref="AD416:AG416"/>
    <mergeCell ref="C417:E417"/>
    <mergeCell ref="H417:I417"/>
    <mergeCell ref="J417:K417"/>
    <mergeCell ref="M417:N417"/>
    <mergeCell ref="U417:V417"/>
    <mergeCell ref="W417:X417"/>
    <mergeCell ref="Y417:Z417"/>
    <mergeCell ref="AA417:AB417"/>
    <mergeCell ref="AF417:AG417"/>
    <mergeCell ref="C418:E418"/>
    <mergeCell ref="H418:I418"/>
    <mergeCell ref="J418:K418"/>
    <mergeCell ref="M418:N418"/>
    <mergeCell ref="U418:V418"/>
    <mergeCell ref="W418:X418"/>
    <mergeCell ref="Y418:Z418"/>
    <mergeCell ref="AA418:AB418"/>
    <mergeCell ref="AF418:AG418"/>
    <mergeCell ref="C414:E414"/>
    <mergeCell ref="H414:I414"/>
    <mergeCell ref="J414:K414"/>
    <mergeCell ref="M414:N414"/>
    <mergeCell ref="U414:V414"/>
    <mergeCell ref="W414:X414"/>
    <mergeCell ref="Y414:Z414"/>
    <mergeCell ref="AA414:AB414"/>
    <mergeCell ref="AF414:AG414"/>
    <mergeCell ref="C415:E415"/>
    <mergeCell ref="H415:I415"/>
    <mergeCell ref="J415:K415"/>
    <mergeCell ref="M415:N415"/>
    <mergeCell ref="U415:V415"/>
    <mergeCell ref="W415:X415"/>
    <mergeCell ref="Y415:Z415"/>
    <mergeCell ref="AA415:AB415"/>
    <mergeCell ref="AF415:AG415"/>
    <mergeCell ref="A411:E411"/>
    <mergeCell ref="G411:N411"/>
    <mergeCell ref="U411:V411"/>
    <mergeCell ref="W411:X411"/>
    <mergeCell ref="Y411:Z411"/>
    <mergeCell ref="AA411:AB411"/>
    <mergeCell ref="AD411:AG411"/>
    <mergeCell ref="C412:E412"/>
    <mergeCell ref="H412:I412"/>
    <mergeCell ref="J412:K412"/>
    <mergeCell ref="M412:N412"/>
    <mergeCell ref="U412:V412"/>
    <mergeCell ref="W412:X412"/>
    <mergeCell ref="Y412:Z412"/>
    <mergeCell ref="AA412:AB412"/>
    <mergeCell ref="AF412:AG412"/>
    <mergeCell ref="C413:E413"/>
    <mergeCell ref="H413:I413"/>
    <mergeCell ref="J413:K413"/>
    <mergeCell ref="M413:N413"/>
    <mergeCell ref="U413:V413"/>
    <mergeCell ref="W413:X413"/>
    <mergeCell ref="Y413:Z413"/>
    <mergeCell ref="AA413:AB413"/>
    <mergeCell ref="AF413:AG413"/>
    <mergeCell ref="C409:E409"/>
    <mergeCell ref="H409:I409"/>
    <mergeCell ref="J409:K409"/>
    <mergeCell ref="M409:N409"/>
    <mergeCell ref="U409:V409"/>
    <mergeCell ref="W409:X409"/>
    <mergeCell ref="Y409:Z409"/>
    <mergeCell ref="AA409:AB409"/>
    <mergeCell ref="AF409:AG409"/>
    <mergeCell ref="C410:E410"/>
    <mergeCell ref="H410:I410"/>
    <mergeCell ref="J410:K410"/>
    <mergeCell ref="M410:N410"/>
    <mergeCell ref="U410:V410"/>
    <mergeCell ref="W410:X410"/>
    <mergeCell ref="Y410:Z410"/>
    <mergeCell ref="AA410:AB410"/>
    <mergeCell ref="AF410:AG410"/>
    <mergeCell ref="A406:E406"/>
    <mergeCell ref="G406:N406"/>
    <mergeCell ref="U406:V406"/>
    <mergeCell ref="W406:X406"/>
    <mergeCell ref="Y406:Z406"/>
    <mergeCell ref="AA406:AB406"/>
    <mergeCell ref="AD406:AG406"/>
    <mergeCell ref="C407:E407"/>
    <mergeCell ref="H407:I407"/>
    <mergeCell ref="J407:K407"/>
    <mergeCell ref="M407:N407"/>
    <mergeCell ref="U407:V407"/>
    <mergeCell ref="W407:X407"/>
    <mergeCell ref="Y407:Z407"/>
    <mergeCell ref="AA407:AB407"/>
    <mergeCell ref="AF407:AG407"/>
    <mergeCell ref="C408:E408"/>
    <mergeCell ref="H408:I408"/>
    <mergeCell ref="J408:K408"/>
    <mergeCell ref="M408:N408"/>
    <mergeCell ref="U408:V408"/>
    <mergeCell ref="W408:X408"/>
    <mergeCell ref="Y408:Z408"/>
    <mergeCell ref="AA408:AB408"/>
    <mergeCell ref="AF408:AG408"/>
    <mergeCell ref="A403:E403"/>
    <mergeCell ref="G403:N403"/>
    <mergeCell ref="U403:V403"/>
    <mergeCell ref="W403:X403"/>
    <mergeCell ref="Y403:Z403"/>
    <mergeCell ref="AA403:AB403"/>
    <mergeCell ref="AD403:AG403"/>
    <mergeCell ref="C404:E404"/>
    <mergeCell ref="H404:I404"/>
    <mergeCell ref="J404:K404"/>
    <mergeCell ref="M404:N404"/>
    <mergeCell ref="U404:V404"/>
    <mergeCell ref="W404:X404"/>
    <mergeCell ref="Y404:Z404"/>
    <mergeCell ref="AA404:AB404"/>
    <mergeCell ref="AF404:AG404"/>
    <mergeCell ref="C405:E405"/>
    <mergeCell ref="H405:I405"/>
    <mergeCell ref="J405:K405"/>
    <mergeCell ref="M405:N405"/>
    <mergeCell ref="U405:V405"/>
    <mergeCell ref="W405:X405"/>
    <mergeCell ref="Y405:Z405"/>
    <mergeCell ref="AA405:AB405"/>
    <mergeCell ref="AF405:AG405"/>
    <mergeCell ref="C401:E401"/>
    <mergeCell ref="H401:I401"/>
    <mergeCell ref="J401:K401"/>
    <mergeCell ref="M401:N401"/>
    <mergeCell ref="U401:V401"/>
    <mergeCell ref="W401:X401"/>
    <mergeCell ref="Y401:Z401"/>
    <mergeCell ref="AA401:AB401"/>
    <mergeCell ref="AF401:AG401"/>
    <mergeCell ref="C402:E402"/>
    <mergeCell ref="H402:I402"/>
    <mergeCell ref="J402:K402"/>
    <mergeCell ref="M402:N402"/>
    <mergeCell ref="U402:V402"/>
    <mergeCell ref="W402:X402"/>
    <mergeCell ref="Y402:Z402"/>
    <mergeCell ref="AA402:AB402"/>
    <mergeCell ref="AF402:AG402"/>
    <mergeCell ref="A398:E398"/>
    <mergeCell ref="G398:N398"/>
    <mergeCell ref="U398:V398"/>
    <mergeCell ref="W398:X398"/>
    <mergeCell ref="Y398:Z398"/>
    <mergeCell ref="AA398:AB398"/>
    <mergeCell ref="AD398:AG398"/>
    <mergeCell ref="C399:E399"/>
    <mergeCell ref="H399:I399"/>
    <mergeCell ref="J399:K399"/>
    <mergeCell ref="M399:N399"/>
    <mergeCell ref="U399:V399"/>
    <mergeCell ref="W399:X399"/>
    <mergeCell ref="Y399:Z399"/>
    <mergeCell ref="AA399:AB399"/>
    <mergeCell ref="AF399:AG399"/>
    <mergeCell ref="C400:E400"/>
    <mergeCell ref="H400:I400"/>
    <mergeCell ref="J400:K400"/>
    <mergeCell ref="M400:N400"/>
    <mergeCell ref="U400:V400"/>
    <mergeCell ref="W400:X400"/>
    <mergeCell ref="Y400:Z400"/>
    <mergeCell ref="AA400:AB400"/>
    <mergeCell ref="AF400:AG400"/>
    <mergeCell ref="C396:E396"/>
    <mergeCell ref="H396:I396"/>
    <mergeCell ref="J396:K396"/>
    <mergeCell ref="M396:N396"/>
    <mergeCell ref="U396:V396"/>
    <mergeCell ref="W396:X396"/>
    <mergeCell ref="Y396:Z396"/>
    <mergeCell ref="AA396:AB396"/>
    <mergeCell ref="AF396:AG396"/>
    <mergeCell ref="C397:E397"/>
    <mergeCell ref="H397:I397"/>
    <mergeCell ref="J397:K397"/>
    <mergeCell ref="M397:N397"/>
    <mergeCell ref="U397:V397"/>
    <mergeCell ref="W397:X397"/>
    <mergeCell ref="Y397:Z397"/>
    <mergeCell ref="AA397:AB397"/>
    <mergeCell ref="AF397:AG397"/>
    <mergeCell ref="C394:E394"/>
    <mergeCell ref="H394:I394"/>
    <mergeCell ref="J394:K394"/>
    <mergeCell ref="M394:N394"/>
    <mergeCell ref="U394:V394"/>
    <mergeCell ref="W394:X394"/>
    <mergeCell ref="Y394:Z394"/>
    <mergeCell ref="AA394:AB394"/>
    <mergeCell ref="AF394:AG394"/>
    <mergeCell ref="C395:E395"/>
    <mergeCell ref="H395:I395"/>
    <mergeCell ref="J395:K395"/>
    <mergeCell ref="M395:N395"/>
    <mergeCell ref="U395:V395"/>
    <mergeCell ref="W395:X395"/>
    <mergeCell ref="Y395:Z395"/>
    <mergeCell ref="AA395:AB395"/>
    <mergeCell ref="AF395:AG395"/>
    <mergeCell ref="C392:E392"/>
    <mergeCell ref="H392:I392"/>
    <mergeCell ref="J392:K392"/>
    <mergeCell ref="M392:N392"/>
    <mergeCell ref="U392:V392"/>
    <mergeCell ref="W392:X392"/>
    <mergeCell ref="Y392:Z392"/>
    <mergeCell ref="AA392:AB392"/>
    <mergeCell ref="AF392:AG392"/>
    <mergeCell ref="C393:E393"/>
    <mergeCell ref="H393:I393"/>
    <mergeCell ref="J393:K393"/>
    <mergeCell ref="M393:N393"/>
    <mergeCell ref="U393:V393"/>
    <mergeCell ref="W393:X393"/>
    <mergeCell ref="Y393:Z393"/>
    <mergeCell ref="AA393:AB393"/>
    <mergeCell ref="AF393:AG393"/>
    <mergeCell ref="C389:E389"/>
    <mergeCell ref="H389:I389"/>
    <mergeCell ref="J389:K389"/>
    <mergeCell ref="M389:N389"/>
    <mergeCell ref="U389:V389"/>
    <mergeCell ref="W389:X389"/>
    <mergeCell ref="Y389:Z389"/>
    <mergeCell ref="AA389:AB389"/>
    <mergeCell ref="AF389:AG389"/>
    <mergeCell ref="A390:E390"/>
    <mergeCell ref="G390:N390"/>
    <mergeCell ref="U390:V390"/>
    <mergeCell ref="W390:X390"/>
    <mergeCell ref="Y390:Z390"/>
    <mergeCell ref="AA390:AB390"/>
    <mergeCell ref="AD390:AG390"/>
    <mergeCell ref="C391:E391"/>
    <mergeCell ref="H391:I391"/>
    <mergeCell ref="J391:K391"/>
    <mergeCell ref="M391:N391"/>
    <mergeCell ref="U391:V391"/>
    <mergeCell ref="W391:X391"/>
    <mergeCell ref="Y391:Z391"/>
    <mergeCell ref="AA391:AB391"/>
    <mergeCell ref="AF391:AG391"/>
    <mergeCell ref="C387:E387"/>
    <mergeCell ref="H387:I387"/>
    <mergeCell ref="J387:K387"/>
    <mergeCell ref="M387:N387"/>
    <mergeCell ref="U387:V387"/>
    <mergeCell ref="W387:X387"/>
    <mergeCell ref="Y387:Z387"/>
    <mergeCell ref="AA387:AB387"/>
    <mergeCell ref="AF387:AG387"/>
    <mergeCell ref="C388:E388"/>
    <mergeCell ref="H388:I388"/>
    <mergeCell ref="J388:K388"/>
    <mergeCell ref="M388:N388"/>
    <mergeCell ref="U388:V388"/>
    <mergeCell ref="W388:X388"/>
    <mergeCell ref="Y388:Z388"/>
    <mergeCell ref="AA388:AB388"/>
    <mergeCell ref="AF388:AG388"/>
    <mergeCell ref="C385:E385"/>
    <mergeCell ref="H385:I385"/>
    <mergeCell ref="J385:K385"/>
    <mergeCell ref="M385:N385"/>
    <mergeCell ref="U385:V385"/>
    <mergeCell ref="W385:X385"/>
    <mergeCell ref="Y385:Z385"/>
    <mergeCell ref="AA385:AB385"/>
    <mergeCell ref="AF385:AG385"/>
    <mergeCell ref="C386:E386"/>
    <mergeCell ref="H386:I386"/>
    <mergeCell ref="J386:K386"/>
    <mergeCell ref="M386:N386"/>
    <mergeCell ref="U386:V386"/>
    <mergeCell ref="W386:X386"/>
    <mergeCell ref="Y386:Z386"/>
    <mergeCell ref="AA386:AB386"/>
    <mergeCell ref="AF386:AG386"/>
    <mergeCell ref="C383:E383"/>
    <mergeCell ref="H383:I383"/>
    <mergeCell ref="J383:K383"/>
    <mergeCell ref="M383:N383"/>
    <mergeCell ref="U383:V383"/>
    <mergeCell ref="W383:X383"/>
    <mergeCell ref="Y383:Z383"/>
    <mergeCell ref="AA383:AB383"/>
    <mergeCell ref="AF383:AG383"/>
    <mergeCell ref="C384:E384"/>
    <mergeCell ref="H384:I384"/>
    <mergeCell ref="J384:K384"/>
    <mergeCell ref="M384:N384"/>
    <mergeCell ref="U384:V384"/>
    <mergeCell ref="W384:X384"/>
    <mergeCell ref="Y384:Z384"/>
    <mergeCell ref="AA384:AB384"/>
    <mergeCell ref="AF384:AG384"/>
    <mergeCell ref="C380:E380"/>
    <mergeCell ref="H380:I380"/>
    <mergeCell ref="J380:K380"/>
    <mergeCell ref="M380:N380"/>
    <mergeCell ref="U380:V380"/>
    <mergeCell ref="W380:X380"/>
    <mergeCell ref="Y380:Z380"/>
    <mergeCell ref="AA380:AB380"/>
    <mergeCell ref="AF380:AG380"/>
    <mergeCell ref="A381:E381"/>
    <mergeCell ref="G381:N381"/>
    <mergeCell ref="U381:V381"/>
    <mergeCell ref="W381:X381"/>
    <mergeCell ref="Y381:Z381"/>
    <mergeCell ref="AA381:AB381"/>
    <mergeCell ref="AD381:AG381"/>
    <mergeCell ref="C382:E382"/>
    <mergeCell ref="H382:I382"/>
    <mergeCell ref="J382:K382"/>
    <mergeCell ref="M382:N382"/>
    <mergeCell ref="U382:V382"/>
    <mergeCell ref="W382:X382"/>
    <mergeCell ref="Y382:Z382"/>
    <mergeCell ref="AA382:AB382"/>
    <mergeCell ref="AF382:AG382"/>
    <mergeCell ref="C377:E377"/>
    <mergeCell ref="H377:I377"/>
    <mergeCell ref="J377:K377"/>
    <mergeCell ref="M377:N377"/>
    <mergeCell ref="U377:V377"/>
    <mergeCell ref="W377:X377"/>
    <mergeCell ref="Y377:Z377"/>
    <mergeCell ref="AA377:AB377"/>
    <mergeCell ref="AF377:AG377"/>
    <mergeCell ref="A378:E378"/>
    <mergeCell ref="G378:N378"/>
    <mergeCell ref="U378:V378"/>
    <mergeCell ref="W378:X378"/>
    <mergeCell ref="Y378:Z378"/>
    <mergeCell ref="AA378:AB378"/>
    <mergeCell ref="AD378:AG378"/>
    <mergeCell ref="C379:E379"/>
    <mergeCell ref="H379:I379"/>
    <mergeCell ref="J379:K379"/>
    <mergeCell ref="M379:N379"/>
    <mergeCell ref="U379:V379"/>
    <mergeCell ref="W379:X379"/>
    <mergeCell ref="Y379:Z379"/>
    <mergeCell ref="AA379:AB379"/>
    <mergeCell ref="AF379:AG379"/>
    <mergeCell ref="C374:E374"/>
    <mergeCell ref="H374:I374"/>
    <mergeCell ref="J374:K374"/>
    <mergeCell ref="M374:N374"/>
    <mergeCell ref="U374:V374"/>
    <mergeCell ref="W374:X374"/>
    <mergeCell ref="Y374:Z374"/>
    <mergeCell ref="AA374:AB374"/>
    <mergeCell ref="AF374:AG374"/>
    <mergeCell ref="A375:E375"/>
    <mergeCell ref="G375:N375"/>
    <mergeCell ref="U375:V375"/>
    <mergeCell ref="W375:X375"/>
    <mergeCell ref="Y375:Z375"/>
    <mergeCell ref="AA375:AB375"/>
    <mergeCell ref="AD375:AG375"/>
    <mergeCell ref="C376:E376"/>
    <mergeCell ref="H376:I376"/>
    <mergeCell ref="J376:K376"/>
    <mergeCell ref="M376:N376"/>
    <mergeCell ref="U376:V376"/>
    <mergeCell ref="W376:X376"/>
    <mergeCell ref="Y376:Z376"/>
    <mergeCell ref="AA376:AB376"/>
    <mergeCell ref="AF376:AG376"/>
    <mergeCell ref="C371:E371"/>
    <mergeCell ref="H371:I371"/>
    <mergeCell ref="J371:K371"/>
    <mergeCell ref="M371:N371"/>
    <mergeCell ref="U371:V371"/>
    <mergeCell ref="W371:X371"/>
    <mergeCell ref="Y371:Z371"/>
    <mergeCell ref="AA371:AB371"/>
    <mergeCell ref="AF371:AG371"/>
    <mergeCell ref="A372:E372"/>
    <mergeCell ref="G372:N372"/>
    <mergeCell ref="U372:V372"/>
    <mergeCell ref="W372:X372"/>
    <mergeCell ref="Y372:Z372"/>
    <mergeCell ref="AA372:AB372"/>
    <mergeCell ref="AD372:AG372"/>
    <mergeCell ref="C373:E373"/>
    <mergeCell ref="H373:I373"/>
    <mergeCell ref="J373:K373"/>
    <mergeCell ref="M373:N373"/>
    <mergeCell ref="U373:V373"/>
    <mergeCell ref="W373:X373"/>
    <mergeCell ref="Y373:Z373"/>
    <mergeCell ref="AA373:AB373"/>
    <mergeCell ref="AF373:AG373"/>
    <mergeCell ref="C369:E369"/>
    <mergeCell ref="H369:I369"/>
    <mergeCell ref="J369:K369"/>
    <mergeCell ref="M369:N369"/>
    <mergeCell ref="U369:V369"/>
    <mergeCell ref="W369:X369"/>
    <mergeCell ref="Y369:Z369"/>
    <mergeCell ref="AA369:AB369"/>
    <mergeCell ref="AF369:AG369"/>
    <mergeCell ref="C370:E370"/>
    <mergeCell ref="H370:I370"/>
    <mergeCell ref="J370:K370"/>
    <mergeCell ref="M370:N370"/>
    <mergeCell ref="U370:V370"/>
    <mergeCell ref="W370:X370"/>
    <mergeCell ref="Y370:Z370"/>
    <mergeCell ref="AA370:AB370"/>
    <mergeCell ref="AF370:AG370"/>
    <mergeCell ref="A366:E366"/>
    <mergeCell ref="G366:N366"/>
    <mergeCell ref="U366:V366"/>
    <mergeCell ref="W366:X366"/>
    <mergeCell ref="Y366:Z366"/>
    <mergeCell ref="AA366:AB366"/>
    <mergeCell ref="AD366:AG366"/>
    <mergeCell ref="C367:E367"/>
    <mergeCell ref="H367:I367"/>
    <mergeCell ref="J367:K367"/>
    <mergeCell ref="M367:N367"/>
    <mergeCell ref="U367:V367"/>
    <mergeCell ref="W367:X367"/>
    <mergeCell ref="Y367:Z367"/>
    <mergeCell ref="AA367:AB367"/>
    <mergeCell ref="AF367:AG367"/>
    <mergeCell ref="C368:E368"/>
    <mergeCell ref="H368:I368"/>
    <mergeCell ref="J368:K368"/>
    <mergeCell ref="M368:N368"/>
    <mergeCell ref="U368:V368"/>
    <mergeCell ref="W368:X368"/>
    <mergeCell ref="Y368:Z368"/>
    <mergeCell ref="AA368:AB368"/>
    <mergeCell ref="AF368:AG368"/>
    <mergeCell ref="C364:E364"/>
    <mergeCell ref="H364:I364"/>
    <mergeCell ref="J364:K364"/>
    <mergeCell ref="M364:N364"/>
    <mergeCell ref="U364:V364"/>
    <mergeCell ref="W364:X364"/>
    <mergeCell ref="Y364:Z364"/>
    <mergeCell ref="AA364:AB364"/>
    <mergeCell ref="AF364:AG364"/>
    <mergeCell ref="C365:E365"/>
    <mergeCell ref="H365:I365"/>
    <mergeCell ref="J365:K365"/>
    <mergeCell ref="M365:N365"/>
    <mergeCell ref="U365:V365"/>
    <mergeCell ref="W365:X365"/>
    <mergeCell ref="Y365:Z365"/>
    <mergeCell ref="AA365:AB365"/>
    <mergeCell ref="AF365:AG365"/>
    <mergeCell ref="C362:E362"/>
    <mergeCell ref="H362:I362"/>
    <mergeCell ref="J362:K362"/>
    <mergeCell ref="M362:N362"/>
    <mergeCell ref="U362:V362"/>
    <mergeCell ref="W362:X362"/>
    <mergeCell ref="Y362:Z362"/>
    <mergeCell ref="AA362:AB362"/>
    <mergeCell ref="AF362:AG362"/>
    <mergeCell ref="C363:E363"/>
    <mergeCell ref="H363:I363"/>
    <mergeCell ref="J363:K363"/>
    <mergeCell ref="M363:N363"/>
    <mergeCell ref="U363:V363"/>
    <mergeCell ref="W363:X363"/>
    <mergeCell ref="Y363:Z363"/>
    <mergeCell ref="AA363:AB363"/>
    <mergeCell ref="AF363:AG363"/>
    <mergeCell ref="C360:E360"/>
    <mergeCell ref="H360:I360"/>
    <mergeCell ref="J360:K360"/>
    <mergeCell ref="M360:N360"/>
    <mergeCell ref="U360:V360"/>
    <mergeCell ref="W360:X360"/>
    <mergeCell ref="Y360:Z360"/>
    <mergeCell ref="AA360:AB360"/>
    <mergeCell ref="AF360:AG360"/>
    <mergeCell ref="C361:E361"/>
    <mergeCell ref="H361:I361"/>
    <mergeCell ref="J361:K361"/>
    <mergeCell ref="M361:N361"/>
    <mergeCell ref="U361:V361"/>
    <mergeCell ref="W361:X361"/>
    <mergeCell ref="Y361:Z361"/>
    <mergeCell ref="AA361:AB361"/>
    <mergeCell ref="AF361:AG361"/>
    <mergeCell ref="A357:E357"/>
    <mergeCell ref="G357:N357"/>
    <mergeCell ref="U357:V357"/>
    <mergeCell ref="W357:X357"/>
    <mergeCell ref="Y357:Z357"/>
    <mergeCell ref="AA357:AB357"/>
    <mergeCell ref="AD357:AG357"/>
    <mergeCell ref="C358:E358"/>
    <mergeCell ref="H358:I358"/>
    <mergeCell ref="J358:K358"/>
    <mergeCell ref="M358:N358"/>
    <mergeCell ref="U358:V358"/>
    <mergeCell ref="W358:X358"/>
    <mergeCell ref="Y358:Z358"/>
    <mergeCell ref="AA358:AB358"/>
    <mergeCell ref="AF358:AG358"/>
    <mergeCell ref="C359:E359"/>
    <mergeCell ref="H359:I359"/>
    <mergeCell ref="J359:K359"/>
    <mergeCell ref="M359:N359"/>
    <mergeCell ref="U359:V359"/>
    <mergeCell ref="W359:X359"/>
    <mergeCell ref="Y359:Z359"/>
    <mergeCell ref="AA359:AB359"/>
    <mergeCell ref="AF359:AG359"/>
    <mergeCell ref="C355:E355"/>
    <mergeCell ref="H355:I355"/>
    <mergeCell ref="J355:K355"/>
    <mergeCell ref="M355:N355"/>
    <mergeCell ref="U355:V355"/>
    <mergeCell ref="W355:X355"/>
    <mergeCell ref="Y355:Z355"/>
    <mergeCell ref="AA355:AB355"/>
    <mergeCell ref="AF355:AG355"/>
    <mergeCell ref="C356:E356"/>
    <mergeCell ref="H356:I356"/>
    <mergeCell ref="J356:K356"/>
    <mergeCell ref="M356:N356"/>
    <mergeCell ref="U356:V356"/>
    <mergeCell ref="W356:X356"/>
    <mergeCell ref="Y356:Z356"/>
    <mergeCell ref="AA356:AB356"/>
    <mergeCell ref="AF356:AG356"/>
    <mergeCell ref="C352:E352"/>
    <mergeCell ref="H352:I352"/>
    <mergeCell ref="J352:K352"/>
    <mergeCell ref="M352:N352"/>
    <mergeCell ref="U352:V352"/>
    <mergeCell ref="W352:X352"/>
    <mergeCell ref="Y352:Z352"/>
    <mergeCell ref="AA352:AB352"/>
    <mergeCell ref="AF352:AG352"/>
    <mergeCell ref="A353:E353"/>
    <mergeCell ref="G353:N353"/>
    <mergeCell ref="U353:V353"/>
    <mergeCell ref="W353:X353"/>
    <mergeCell ref="Y353:Z353"/>
    <mergeCell ref="AA353:AB353"/>
    <mergeCell ref="AD353:AG353"/>
    <mergeCell ref="C354:E354"/>
    <mergeCell ref="H354:I354"/>
    <mergeCell ref="J354:K354"/>
    <mergeCell ref="M354:N354"/>
    <mergeCell ref="U354:V354"/>
    <mergeCell ref="W354:X354"/>
    <mergeCell ref="Y354:Z354"/>
    <mergeCell ref="AA354:AB354"/>
    <mergeCell ref="AF354:AG354"/>
    <mergeCell ref="C350:E350"/>
    <mergeCell ref="H350:I350"/>
    <mergeCell ref="J350:K350"/>
    <mergeCell ref="M350:N350"/>
    <mergeCell ref="U350:V350"/>
    <mergeCell ref="W350:X350"/>
    <mergeCell ref="Y350:Z350"/>
    <mergeCell ref="AA350:AB350"/>
    <mergeCell ref="AF350:AG350"/>
    <mergeCell ref="C351:E351"/>
    <mergeCell ref="H351:I351"/>
    <mergeCell ref="J351:K351"/>
    <mergeCell ref="M351:N351"/>
    <mergeCell ref="U351:V351"/>
    <mergeCell ref="W351:X351"/>
    <mergeCell ref="Y351:Z351"/>
    <mergeCell ref="AA351:AB351"/>
    <mergeCell ref="AF351:AG351"/>
    <mergeCell ref="C348:E348"/>
    <mergeCell ref="H348:I348"/>
    <mergeCell ref="J348:K348"/>
    <mergeCell ref="M348:N348"/>
    <mergeCell ref="U348:V348"/>
    <mergeCell ref="W348:X348"/>
    <mergeCell ref="Y348:Z348"/>
    <mergeCell ref="AA348:AB348"/>
    <mergeCell ref="AF348:AG348"/>
    <mergeCell ref="C349:E349"/>
    <mergeCell ref="H349:I349"/>
    <mergeCell ref="J349:K349"/>
    <mergeCell ref="M349:N349"/>
    <mergeCell ref="U349:V349"/>
    <mergeCell ref="W349:X349"/>
    <mergeCell ref="Y349:Z349"/>
    <mergeCell ref="AA349:AB349"/>
    <mergeCell ref="AF349:AG349"/>
    <mergeCell ref="C345:E345"/>
    <mergeCell ref="H345:I345"/>
    <mergeCell ref="J345:K345"/>
    <mergeCell ref="M345:N345"/>
    <mergeCell ref="U345:V345"/>
    <mergeCell ref="W345:X345"/>
    <mergeCell ref="Y345:Z345"/>
    <mergeCell ref="AA345:AB345"/>
    <mergeCell ref="AF345:AG345"/>
    <mergeCell ref="A346:E346"/>
    <mergeCell ref="G346:N346"/>
    <mergeCell ref="U346:V346"/>
    <mergeCell ref="W346:X346"/>
    <mergeCell ref="Y346:Z346"/>
    <mergeCell ref="AA346:AB346"/>
    <mergeCell ref="AD346:AG346"/>
    <mergeCell ref="C347:E347"/>
    <mergeCell ref="H347:I347"/>
    <mergeCell ref="J347:K347"/>
    <mergeCell ref="M347:N347"/>
    <mergeCell ref="U347:V347"/>
    <mergeCell ref="W347:X347"/>
    <mergeCell ref="Y347:Z347"/>
    <mergeCell ref="AA347:AB347"/>
    <mergeCell ref="AF347:AG347"/>
    <mergeCell ref="C343:E343"/>
    <mergeCell ref="H343:I343"/>
    <mergeCell ref="J343:K343"/>
    <mergeCell ref="M343:N343"/>
    <mergeCell ref="U343:V343"/>
    <mergeCell ref="W343:X343"/>
    <mergeCell ref="Y343:Z343"/>
    <mergeCell ref="AA343:AB343"/>
    <mergeCell ref="AF343:AG343"/>
    <mergeCell ref="C344:E344"/>
    <mergeCell ref="H344:I344"/>
    <mergeCell ref="J344:K344"/>
    <mergeCell ref="M344:N344"/>
    <mergeCell ref="U344:V344"/>
    <mergeCell ref="W344:X344"/>
    <mergeCell ref="Y344:Z344"/>
    <mergeCell ref="AA344:AB344"/>
    <mergeCell ref="AF344:AG344"/>
    <mergeCell ref="C341:E341"/>
    <mergeCell ref="H341:I341"/>
    <mergeCell ref="J341:K341"/>
    <mergeCell ref="M341:N341"/>
    <mergeCell ref="U341:V341"/>
    <mergeCell ref="W341:X341"/>
    <mergeCell ref="Y341:Z341"/>
    <mergeCell ref="AA341:AB341"/>
    <mergeCell ref="AF341:AG341"/>
    <mergeCell ref="C342:E342"/>
    <mergeCell ref="H342:I342"/>
    <mergeCell ref="J342:K342"/>
    <mergeCell ref="M342:N342"/>
    <mergeCell ref="U342:V342"/>
    <mergeCell ref="W342:X342"/>
    <mergeCell ref="Y342:Z342"/>
    <mergeCell ref="AA342:AB342"/>
    <mergeCell ref="AF342:AG342"/>
    <mergeCell ref="C338:E338"/>
    <mergeCell ref="H338:I338"/>
    <mergeCell ref="J338:K338"/>
    <mergeCell ref="M338:N338"/>
    <mergeCell ref="U338:V338"/>
    <mergeCell ref="W338:X338"/>
    <mergeCell ref="Y338:Z338"/>
    <mergeCell ref="AA338:AB338"/>
    <mergeCell ref="AF338:AG338"/>
    <mergeCell ref="A339:E339"/>
    <mergeCell ref="G339:N339"/>
    <mergeCell ref="U339:V339"/>
    <mergeCell ref="W339:X339"/>
    <mergeCell ref="Y339:Z339"/>
    <mergeCell ref="AA339:AB339"/>
    <mergeCell ref="AD339:AG339"/>
    <mergeCell ref="C340:E340"/>
    <mergeCell ref="H340:I340"/>
    <mergeCell ref="J340:K340"/>
    <mergeCell ref="M340:N340"/>
    <mergeCell ref="U340:V340"/>
    <mergeCell ref="W340:X340"/>
    <mergeCell ref="Y340:Z340"/>
    <mergeCell ref="AA340:AB340"/>
    <mergeCell ref="AF340:AG340"/>
    <mergeCell ref="A335:E335"/>
    <mergeCell ref="G335:N335"/>
    <mergeCell ref="U335:V335"/>
    <mergeCell ref="W335:X335"/>
    <mergeCell ref="Y335:Z335"/>
    <mergeCell ref="AA335:AB335"/>
    <mergeCell ref="AD335:AG335"/>
    <mergeCell ref="C336:E336"/>
    <mergeCell ref="H336:I336"/>
    <mergeCell ref="J336:K336"/>
    <mergeCell ref="M336:N336"/>
    <mergeCell ref="U336:V336"/>
    <mergeCell ref="W336:X336"/>
    <mergeCell ref="Y336:Z336"/>
    <mergeCell ref="AA336:AB336"/>
    <mergeCell ref="AF336:AG336"/>
    <mergeCell ref="C337:E337"/>
    <mergeCell ref="H337:I337"/>
    <mergeCell ref="J337:K337"/>
    <mergeCell ref="M337:N337"/>
    <mergeCell ref="U337:V337"/>
    <mergeCell ref="W337:X337"/>
    <mergeCell ref="Y337:Z337"/>
    <mergeCell ref="AA337:AB337"/>
    <mergeCell ref="AF337:AG337"/>
    <mergeCell ref="C332:E332"/>
    <mergeCell ref="H332:I332"/>
    <mergeCell ref="J332:K332"/>
    <mergeCell ref="M332:N332"/>
    <mergeCell ref="U332:V332"/>
    <mergeCell ref="W332:X332"/>
    <mergeCell ref="Y332:Z332"/>
    <mergeCell ref="AA332:AB332"/>
    <mergeCell ref="AF332:AG332"/>
    <mergeCell ref="A333:E333"/>
    <mergeCell ref="G333:N333"/>
    <mergeCell ref="U333:V333"/>
    <mergeCell ref="W333:X333"/>
    <mergeCell ref="Y333:Z333"/>
    <mergeCell ref="AA333:AB333"/>
    <mergeCell ref="AD333:AG333"/>
    <mergeCell ref="C334:E334"/>
    <mergeCell ref="H334:I334"/>
    <mergeCell ref="J334:K334"/>
    <mergeCell ref="M334:N334"/>
    <mergeCell ref="U334:V334"/>
    <mergeCell ref="W334:X334"/>
    <mergeCell ref="Y334:Z334"/>
    <mergeCell ref="AA334:AB334"/>
    <mergeCell ref="AF334:AG334"/>
    <mergeCell ref="C330:E330"/>
    <mergeCell ref="H330:I330"/>
    <mergeCell ref="J330:K330"/>
    <mergeCell ref="M330:N330"/>
    <mergeCell ref="U330:V330"/>
    <mergeCell ref="W330:X330"/>
    <mergeCell ref="Y330:Z330"/>
    <mergeCell ref="AA330:AB330"/>
    <mergeCell ref="AF330:AG330"/>
    <mergeCell ref="C331:E331"/>
    <mergeCell ref="H331:I331"/>
    <mergeCell ref="J331:K331"/>
    <mergeCell ref="M331:N331"/>
    <mergeCell ref="U331:V331"/>
    <mergeCell ref="W331:X331"/>
    <mergeCell ref="Y331:Z331"/>
    <mergeCell ref="AA331:AB331"/>
    <mergeCell ref="AF331:AG331"/>
    <mergeCell ref="C328:E328"/>
    <mergeCell ref="H328:I328"/>
    <mergeCell ref="J328:K328"/>
    <mergeCell ref="M328:N328"/>
    <mergeCell ref="U328:V328"/>
    <mergeCell ref="W328:X328"/>
    <mergeCell ref="Y328:Z328"/>
    <mergeCell ref="AA328:AB328"/>
    <mergeCell ref="AF328:AG328"/>
    <mergeCell ref="C329:E329"/>
    <mergeCell ref="H329:I329"/>
    <mergeCell ref="J329:K329"/>
    <mergeCell ref="M329:N329"/>
    <mergeCell ref="U329:V329"/>
    <mergeCell ref="W329:X329"/>
    <mergeCell ref="Y329:Z329"/>
    <mergeCell ref="AA329:AB329"/>
    <mergeCell ref="AF329:AG329"/>
    <mergeCell ref="C326:E326"/>
    <mergeCell ref="H326:I326"/>
    <mergeCell ref="J326:K326"/>
    <mergeCell ref="M326:N326"/>
    <mergeCell ref="U326:V326"/>
    <mergeCell ref="W326:X326"/>
    <mergeCell ref="Y326:Z326"/>
    <mergeCell ref="AA326:AB326"/>
    <mergeCell ref="AF326:AG326"/>
    <mergeCell ref="C327:E327"/>
    <mergeCell ref="H327:I327"/>
    <mergeCell ref="J327:K327"/>
    <mergeCell ref="M327:N327"/>
    <mergeCell ref="U327:V327"/>
    <mergeCell ref="W327:X327"/>
    <mergeCell ref="Y327:Z327"/>
    <mergeCell ref="AA327:AB327"/>
    <mergeCell ref="AF327:AG327"/>
    <mergeCell ref="C324:E324"/>
    <mergeCell ref="H324:I324"/>
    <mergeCell ref="J324:K324"/>
    <mergeCell ref="M324:N324"/>
    <mergeCell ref="U324:V324"/>
    <mergeCell ref="W324:X324"/>
    <mergeCell ref="Y324:Z324"/>
    <mergeCell ref="AA324:AB324"/>
    <mergeCell ref="AF324:AG324"/>
    <mergeCell ref="C325:E325"/>
    <mergeCell ref="H325:I325"/>
    <mergeCell ref="J325:K325"/>
    <mergeCell ref="M325:N325"/>
    <mergeCell ref="U325:V325"/>
    <mergeCell ref="W325:X325"/>
    <mergeCell ref="Y325:Z325"/>
    <mergeCell ref="AA325:AB325"/>
    <mergeCell ref="AF325:AG325"/>
    <mergeCell ref="C321:E321"/>
    <mergeCell ref="H321:I321"/>
    <mergeCell ref="J321:K321"/>
    <mergeCell ref="M321:N321"/>
    <mergeCell ref="U321:V321"/>
    <mergeCell ref="W321:X321"/>
    <mergeCell ref="Y321:Z321"/>
    <mergeCell ref="AA321:AB321"/>
    <mergeCell ref="AF321:AG321"/>
    <mergeCell ref="A322:E322"/>
    <mergeCell ref="G322:N322"/>
    <mergeCell ref="U322:V322"/>
    <mergeCell ref="W322:X322"/>
    <mergeCell ref="Y322:Z322"/>
    <mergeCell ref="AA322:AB322"/>
    <mergeCell ref="AD322:AG322"/>
    <mergeCell ref="C323:E323"/>
    <mergeCell ref="H323:I323"/>
    <mergeCell ref="J323:K323"/>
    <mergeCell ref="M323:N323"/>
    <mergeCell ref="U323:V323"/>
    <mergeCell ref="W323:X323"/>
    <mergeCell ref="Y323:Z323"/>
    <mergeCell ref="AA323:AB323"/>
    <mergeCell ref="AF323:AG323"/>
    <mergeCell ref="A318:E318"/>
    <mergeCell ref="G318:N318"/>
    <mergeCell ref="U318:V318"/>
    <mergeCell ref="W318:X318"/>
    <mergeCell ref="Y318:Z318"/>
    <mergeCell ref="AA318:AB318"/>
    <mergeCell ref="AD318:AG318"/>
    <mergeCell ref="C319:E319"/>
    <mergeCell ref="H319:I319"/>
    <mergeCell ref="J319:K319"/>
    <mergeCell ref="M319:N319"/>
    <mergeCell ref="U319:V319"/>
    <mergeCell ref="W319:X319"/>
    <mergeCell ref="Y319:Z319"/>
    <mergeCell ref="AA319:AB319"/>
    <mergeCell ref="AF319:AG319"/>
    <mergeCell ref="C320:E320"/>
    <mergeCell ref="H320:I320"/>
    <mergeCell ref="J320:K320"/>
    <mergeCell ref="M320:N320"/>
    <mergeCell ref="U320:V320"/>
    <mergeCell ref="W320:X320"/>
    <mergeCell ref="Y320:Z320"/>
    <mergeCell ref="AA320:AB320"/>
    <mergeCell ref="AF320:AG320"/>
    <mergeCell ref="C316:E316"/>
    <mergeCell ref="H316:I316"/>
    <mergeCell ref="J316:K316"/>
    <mergeCell ref="M316:N316"/>
    <mergeCell ref="U316:V316"/>
    <mergeCell ref="W316:X316"/>
    <mergeCell ref="Y316:Z316"/>
    <mergeCell ref="AA316:AB316"/>
    <mergeCell ref="AF316:AG316"/>
    <mergeCell ref="C317:E317"/>
    <mergeCell ref="H317:I317"/>
    <mergeCell ref="J317:K317"/>
    <mergeCell ref="M317:N317"/>
    <mergeCell ref="U317:V317"/>
    <mergeCell ref="W317:X317"/>
    <mergeCell ref="Y317:Z317"/>
    <mergeCell ref="AA317:AB317"/>
    <mergeCell ref="AF317:AG317"/>
    <mergeCell ref="A313:E313"/>
    <mergeCell ref="G313:N313"/>
    <mergeCell ref="U313:V313"/>
    <mergeCell ref="W313:X313"/>
    <mergeCell ref="Y313:Z313"/>
    <mergeCell ref="AA313:AB313"/>
    <mergeCell ref="AD313:AG313"/>
    <mergeCell ref="C314:E314"/>
    <mergeCell ref="H314:I314"/>
    <mergeCell ref="J314:K314"/>
    <mergeCell ref="M314:N314"/>
    <mergeCell ref="U314:V314"/>
    <mergeCell ref="W314:X314"/>
    <mergeCell ref="Y314:Z314"/>
    <mergeCell ref="AA314:AB314"/>
    <mergeCell ref="AF314:AG314"/>
    <mergeCell ref="C315:E315"/>
    <mergeCell ref="H315:I315"/>
    <mergeCell ref="J315:K315"/>
    <mergeCell ref="M315:N315"/>
    <mergeCell ref="U315:V315"/>
    <mergeCell ref="W315:X315"/>
    <mergeCell ref="Y315:Z315"/>
    <mergeCell ref="AA315:AB315"/>
    <mergeCell ref="AF315:AG315"/>
    <mergeCell ref="C311:E311"/>
    <mergeCell ref="H311:I311"/>
    <mergeCell ref="J311:K311"/>
    <mergeCell ref="M311:N311"/>
    <mergeCell ref="U311:V311"/>
    <mergeCell ref="W311:X311"/>
    <mergeCell ref="Y311:Z311"/>
    <mergeCell ref="AA311:AB311"/>
    <mergeCell ref="AF311:AG311"/>
    <mergeCell ref="C312:E312"/>
    <mergeCell ref="H312:I312"/>
    <mergeCell ref="J312:K312"/>
    <mergeCell ref="M312:N312"/>
    <mergeCell ref="U312:V312"/>
    <mergeCell ref="W312:X312"/>
    <mergeCell ref="Y312:Z312"/>
    <mergeCell ref="AA312:AB312"/>
    <mergeCell ref="AF312:AG312"/>
    <mergeCell ref="C308:E308"/>
    <mergeCell ref="H308:I308"/>
    <mergeCell ref="J308:K308"/>
    <mergeCell ref="M308:N308"/>
    <mergeCell ref="U308:V308"/>
    <mergeCell ref="W308:X308"/>
    <mergeCell ref="Y308:Z308"/>
    <mergeCell ref="AA308:AB308"/>
    <mergeCell ref="AF308:AG308"/>
    <mergeCell ref="A309:E309"/>
    <mergeCell ref="G309:N309"/>
    <mergeCell ref="U309:V309"/>
    <mergeCell ref="W309:X309"/>
    <mergeCell ref="Y309:Z309"/>
    <mergeCell ref="AA309:AB309"/>
    <mergeCell ref="AD309:AG309"/>
    <mergeCell ref="C310:E310"/>
    <mergeCell ref="H310:I310"/>
    <mergeCell ref="J310:K310"/>
    <mergeCell ref="M310:N310"/>
    <mergeCell ref="U310:V310"/>
    <mergeCell ref="W310:X310"/>
    <mergeCell ref="Y310:Z310"/>
    <mergeCell ref="AA310:AB310"/>
    <mergeCell ref="AF310:AG310"/>
    <mergeCell ref="C306:E306"/>
    <mergeCell ref="H306:I306"/>
    <mergeCell ref="J306:K306"/>
    <mergeCell ref="M306:N306"/>
    <mergeCell ref="U306:V306"/>
    <mergeCell ref="W306:X306"/>
    <mergeCell ref="Y306:Z306"/>
    <mergeCell ref="AA306:AB306"/>
    <mergeCell ref="AF306:AG306"/>
    <mergeCell ref="C307:E307"/>
    <mergeCell ref="H307:I307"/>
    <mergeCell ref="J307:K307"/>
    <mergeCell ref="M307:N307"/>
    <mergeCell ref="U307:V307"/>
    <mergeCell ref="W307:X307"/>
    <mergeCell ref="Y307:Z307"/>
    <mergeCell ref="AA307:AB307"/>
    <mergeCell ref="AF307:AG307"/>
    <mergeCell ref="A303:E303"/>
    <mergeCell ref="G303:N303"/>
    <mergeCell ref="U303:V303"/>
    <mergeCell ref="W303:X303"/>
    <mergeCell ref="Y303:Z303"/>
    <mergeCell ref="AA303:AB303"/>
    <mergeCell ref="AD303:AG303"/>
    <mergeCell ref="C304:E304"/>
    <mergeCell ref="H304:I304"/>
    <mergeCell ref="J304:K304"/>
    <mergeCell ref="M304:N304"/>
    <mergeCell ref="U304:V304"/>
    <mergeCell ref="W304:X304"/>
    <mergeCell ref="Y304:Z304"/>
    <mergeCell ref="AA304:AB304"/>
    <mergeCell ref="AF304:AG304"/>
    <mergeCell ref="A305:E305"/>
    <mergeCell ref="G305:N305"/>
    <mergeCell ref="U305:V305"/>
    <mergeCell ref="W305:X305"/>
    <mergeCell ref="Y305:Z305"/>
    <mergeCell ref="AA305:AB305"/>
    <mergeCell ref="AD305:AG305"/>
    <mergeCell ref="C301:E301"/>
    <mergeCell ref="H301:I301"/>
    <mergeCell ref="J301:K301"/>
    <mergeCell ref="M301:N301"/>
    <mergeCell ref="U301:V301"/>
    <mergeCell ref="W301:X301"/>
    <mergeCell ref="Y301:Z301"/>
    <mergeCell ref="AA301:AB301"/>
    <mergeCell ref="AF301:AG301"/>
    <mergeCell ref="C302:E302"/>
    <mergeCell ref="H302:I302"/>
    <mergeCell ref="J302:K302"/>
    <mergeCell ref="M302:N302"/>
    <mergeCell ref="U302:V302"/>
    <mergeCell ref="W302:X302"/>
    <mergeCell ref="Y302:Z302"/>
    <mergeCell ref="AA302:AB302"/>
    <mergeCell ref="AF302:AG302"/>
    <mergeCell ref="C299:E299"/>
    <mergeCell ref="H299:I299"/>
    <mergeCell ref="J299:K299"/>
    <mergeCell ref="M299:N299"/>
    <mergeCell ref="U299:V299"/>
    <mergeCell ref="W299:X299"/>
    <mergeCell ref="Y299:Z299"/>
    <mergeCell ref="AA299:AB299"/>
    <mergeCell ref="AF299:AG299"/>
    <mergeCell ref="C300:E300"/>
    <mergeCell ref="H300:I300"/>
    <mergeCell ref="J300:K300"/>
    <mergeCell ref="M300:N300"/>
    <mergeCell ref="U300:V300"/>
    <mergeCell ref="W300:X300"/>
    <mergeCell ref="Y300:Z300"/>
    <mergeCell ref="AA300:AB300"/>
    <mergeCell ref="AF300:AG300"/>
    <mergeCell ref="C297:E297"/>
    <mergeCell ref="H297:I297"/>
    <mergeCell ref="J297:K297"/>
    <mergeCell ref="M297:N297"/>
    <mergeCell ref="U297:V297"/>
    <mergeCell ref="W297:X297"/>
    <mergeCell ref="Y297:Z297"/>
    <mergeCell ref="AA297:AB297"/>
    <mergeCell ref="AF297:AG297"/>
    <mergeCell ref="C298:E298"/>
    <mergeCell ref="H298:I298"/>
    <mergeCell ref="J298:K298"/>
    <mergeCell ref="M298:N298"/>
    <mergeCell ref="U298:V298"/>
    <mergeCell ref="W298:X298"/>
    <mergeCell ref="Y298:Z298"/>
    <mergeCell ref="AA298:AB298"/>
    <mergeCell ref="AF298:AG298"/>
    <mergeCell ref="A294:E294"/>
    <mergeCell ref="G294:N294"/>
    <mergeCell ref="U294:V294"/>
    <mergeCell ref="W294:X294"/>
    <mergeCell ref="Y294:Z294"/>
    <mergeCell ref="AA294:AB294"/>
    <mergeCell ref="AD294:AG294"/>
    <mergeCell ref="C295:E295"/>
    <mergeCell ref="H295:I295"/>
    <mergeCell ref="J295:K295"/>
    <mergeCell ref="M295:N295"/>
    <mergeCell ref="U295:V295"/>
    <mergeCell ref="W295:X295"/>
    <mergeCell ref="Y295:Z295"/>
    <mergeCell ref="AA295:AB295"/>
    <mergeCell ref="AF295:AG295"/>
    <mergeCell ref="A296:E296"/>
    <mergeCell ref="G296:N296"/>
    <mergeCell ref="U296:V296"/>
    <mergeCell ref="W296:X296"/>
    <mergeCell ref="Y296:Z296"/>
    <mergeCell ref="AA296:AB296"/>
    <mergeCell ref="AD296:AG296"/>
    <mergeCell ref="C291:E291"/>
    <mergeCell ref="H291:I291"/>
    <mergeCell ref="J291:K291"/>
    <mergeCell ref="M291:N291"/>
    <mergeCell ref="U291:V291"/>
    <mergeCell ref="W291:X291"/>
    <mergeCell ref="Y291:Z291"/>
    <mergeCell ref="AA291:AB291"/>
    <mergeCell ref="AF291:AG291"/>
    <mergeCell ref="A292:E292"/>
    <mergeCell ref="G292:N292"/>
    <mergeCell ref="U292:V292"/>
    <mergeCell ref="W292:X292"/>
    <mergeCell ref="Y292:Z292"/>
    <mergeCell ref="AA292:AB292"/>
    <mergeCell ref="AD292:AG292"/>
    <mergeCell ref="C293:E293"/>
    <mergeCell ref="H293:I293"/>
    <mergeCell ref="J293:K293"/>
    <mergeCell ref="M293:N293"/>
    <mergeCell ref="U293:V293"/>
    <mergeCell ref="W293:X293"/>
    <mergeCell ref="Y293:Z293"/>
    <mergeCell ref="AA293:AB293"/>
    <mergeCell ref="AF293:AG293"/>
    <mergeCell ref="C289:E289"/>
    <mergeCell ref="H289:I289"/>
    <mergeCell ref="J289:K289"/>
    <mergeCell ref="M289:N289"/>
    <mergeCell ref="U289:V289"/>
    <mergeCell ref="W289:X289"/>
    <mergeCell ref="Y289:Z289"/>
    <mergeCell ref="AA289:AB289"/>
    <mergeCell ref="AF289:AG289"/>
    <mergeCell ref="C290:E290"/>
    <mergeCell ref="H290:I290"/>
    <mergeCell ref="J290:K290"/>
    <mergeCell ref="M290:N290"/>
    <mergeCell ref="U290:V290"/>
    <mergeCell ref="W290:X290"/>
    <mergeCell ref="Y290:Z290"/>
    <mergeCell ref="AA290:AB290"/>
    <mergeCell ref="AF290:AG290"/>
    <mergeCell ref="C286:E286"/>
    <mergeCell ref="H286:I286"/>
    <mergeCell ref="J286:K286"/>
    <mergeCell ref="M286:N286"/>
    <mergeCell ref="U286:V286"/>
    <mergeCell ref="W286:X286"/>
    <mergeCell ref="Y286:Z286"/>
    <mergeCell ref="AA286:AB286"/>
    <mergeCell ref="AF286:AG286"/>
    <mergeCell ref="A287:E287"/>
    <mergeCell ref="G287:N287"/>
    <mergeCell ref="U287:V287"/>
    <mergeCell ref="W287:X287"/>
    <mergeCell ref="Y287:Z287"/>
    <mergeCell ref="AA287:AB287"/>
    <mergeCell ref="AD287:AG287"/>
    <mergeCell ref="C288:E288"/>
    <mergeCell ref="H288:I288"/>
    <mergeCell ref="J288:K288"/>
    <mergeCell ref="M288:N288"/>
    <mergeCell ref="U288:V288"/>
    <mergeCell ref="W288:X288"/>
    <mergeCell ref="Y288:Z288"/>
    <mergeCell ref="AA288:AB288"/>
    <mergeCell ref="AF288:AG288"/>
    <mergeCell ref="A283:E283"/>
    <mergeCell ref="G283:N283"/>
    <mergeCell ref="U283:V283"/>
    <mergeCell ref="W283:X283"/>
    <mergeCell ref="Y283:Z283"/>
    <mergeCell ref="AA283:AB283"/>
    <mergeCell ref="AD283:AG283"/>
    <mergeCell ref="C284:E284"/>
    <mergeCell ref="H284:I284"/>
    <mergeCell ref="J284:K284"/>
    <mergeCell ref="M284:N284"/>
    <mergeCell ref="U284:V284"/>
    <mergeCell ref="W284:X284"/>
    <mergeCell ref="Y284:Z284"/>
    <mergeCell ref="AA284:AB284"/>
    <mergeCell ref="AF284:AG284"/>
    <mergeCell ref="C285:E285"/>
    <mergeCell ref="H285:I285"/>
    <mergeCell ref="J285:K285"/>
    <mergeCell ref="M285:N285"/>
    <mergeCell ref="U285:V285"/>
    <mergeCell ref="W285:X285"/>
    <mergeCell ref="Y285:Z285"/>
    <mergeCell ref="AA285:AB285"/>
    <mergeCell ref="AF285:AG285"/>
    <mergeCell ref="A280:E280"/>
    <mergeCell ref="G280:N280"/>
    <mergeCell ref="U280:V280"/>
    <mergeCell ref="W280:X280"/>
    <mergeCell ref="Y280:Z280"/>
    <mergeCell ref="AA280:AB280"/>
    <mergeCell ref="AD280:AG280"/>
    <mergeCell ref="C281:E281"/>
    <mergeCell ref="H281:I281"/>
    <mergeCell ref="J281:K281"/>
    <mergeCell ref="M281:N281"/>
    <mergeCell ref="U281:V281"/>
    <mergeCell ref="W281:X281"/>
    <mergeCell ref="Y281:Z281"/>
    <mergeCell ref="AA281:AB281"/>
    <mergeCell ref="AF281:AG281"/>
    <mergeCell ref="C282:E282"/>
    <mergeCell ref="H282:I282"/>
    <mergeCell ref="J282:K282"/>
    <mergeCell ref="M282:N282"/>
    <mergeCell ref="U282:V282"/>
    <mergeCell ref="W282:X282"/>
    <mergeCell ref="Y282:Z282"/>
    <mergeCell ref="AA282:AB282"/>
    <mergeCell ref="AF282:AG282"/>
    <mergeCell ref="C277:E277"/>
    <mergeCell ref="H277:I277"/>
    <mergeCell ref="J277:K277"/>
    <mergeCell ref="M277:N277"/>
    <mergeCell ref="U277:V277"/>
    <mergeCell ref="W277:X277"/>
    <mergeCell ref="Y277:Z277"/>
    <mergeCell ref="AA277:AB277"/>
    <mergeCell ref="AF277:AG277"/>
    <mergeCell ref="A278:E278"/>
    <mergeCell ref="G278:N278"/>
    <mergeCell ref="U278:V278"/>
    <mergeCell ref="W278:X278"/>
    <mergeCell ref="Y278:Z278"/>
    <mergeCell ref="AA278:AB278"/>
    <mergeCell ref="AD278:AG278"/>
    <mergeCell ref="C279:E279"/>
    <mergeCell ref="H279:I279"/>
    <mergeCell ref="J279:K279"/>
    <mergeCell ref="M279:N279"/>
    <mergeCell ref="U279:V279"/>
    <mergeCell ref="W279:X279"/>
    <mergeCell ref="Y279:Z279"/>
    <mergeCell ref="AA279:AB279"/>
    <mergeCell ref="AF279:AG279"/>
    <mergeCell ref="C275:E275"/>
    <mergeCell ref="H275:I275"/>
    <mergeCell ref="J275:K275"/>
    <mergeCell ref="M275:N275"/>
    <mergeCell ref="U275:V275"/>
    <mergeCell ref="W275:X275"/>
    <mergeCell ref="Y275:Z275"/>
    <mergeCell ref="AA275:AB275"/>
    <mergeCell ref="AF275:AG275"/>
    <mergeCell ref="C276:E276"/>
    <mergeCell ref="H276:I276"/>
    <mergeCell ref="J276:K276"/>
    <mergeCell ref="M276:N276"/>
    <mergeCell ref="U276:V276"/>
    <mergeCell ref="W276:X276"/>
    <mergeCell ref="Y276:Z276"/>
    <mergeCell ref="AA276:AB276"/>
    <mergeCell ref="AF276:AG276"/>
    <mergeCell ref="A272:E272"/>
    <mergeCell ref="G272:N272"/>
    <mergeCell ref="U272:V272"/>
    <mergeCell ref="W272:X272"/>
    <mergeCell ref="Y272:Z272"/>
    <mergeCell ref="AA272:AB272"/>
    <mergeCell ref="AD272:AG272"/>
    <mergeCell ref="C273:E273"/>
    <mergeCell ref="H273:I273"/>
    <mergeCell ref="J273:K273"/>
    <mergeCell ref="M273:N273"/>
    <mergeCell ref="U273:V273"/>
    <mergeCell ref="W273:X273"/>
    <mergeCell ref="Y273:Z273"/>
    <mergeCell ref="AA273:AB273"/>
    <mergeCell ref="AF273:AG273"/>
    <mergeCell ref="C274:E274"/>
    <mergeCell ref="H274:I274"/>
    <mergeCell ref="J274:K274"/>
    <mergeCell ref="M274:N274"/>
    <mergeCell ref="U274:V274"/>
    <mergeCell ref="W274:X274"/>
    <mergeCell ref="Y274:Z274"/>
    <mergeCell ref="AA274:AB274"/>
    <mergeCell ref="AF274:AG274"/>
    <mergeCell ref="C270:E270"/>
    <mergeCell ref="H270:I270"/>
    <mergeCell ref="J270:K270"/>
    <mergeCell ref="M270:N270"/>
    <mergeCell ref="U270:V270"/>
    <mergeCell ref="W270:X270"/>
    <mergeCell ref="Y270:Z270"/>
    <mergeCell ref="AA270:AB270"/>
    <mergeCell ref="AF270:AG270"/>
    <mergeCell ref="C271:E271"/>
    <mergeCell ref="H271:I271"/>
    <mergeCell ref="J271:K271"/>
    <mergeCell ref="M271:N271"/>
    <mergeCell ref="U271:V271"/>
    <mergeCell ref="W271:X271"/>
    <mergeCell ref="Y271:Z271"/>
    <mergeCell ref="AA271:AB271"/>
    <mergeCell ref="AF271:AG271"/>
    <mergeCell ref="A267:E267"/>
    <mergeCell ref="G267:N267"/>
    <mergeCell ref="U267:V267"/>
    <mergeCell ref="W267:X267"/>
    <mergeCell ref="Y267:Z267"/>
    <mergeCell ref="AA267:AB267"/>
    <mergeCell ref="AD267:AG267"/>
    <mergeCell ref="C268:E268"/>
    <mergeCell ref="H268:I268"/>
    <mergeCell ref="J268:K268"/>
    <mergeCell ref="M268:N268"/>
    <mergeCell ref="U268:V268"/>
    <mergeCell ref="W268:X268"/>
    <mergeCell ref="Y268:Z268"/>
    <mergeCell ref="AA268:AB268"/>
    <mergeCell ref="AF268:AG268"/>
    <mergeCell ref="A269:E269"/>
    <mergeCell ref="G269:N269"/>
    <mergeCell ref="U269:V269"/>
    <mergeCell ref="W269:X269"/>
    <mergeCell ref="Y269:Z269"/>
    <mergeCell ref="AA269:AB269"/>
    <mergeCell ref="AD269:AG269"/>
    <mergeCell ref="C264:E264"/>
    <mergeCell ref="H264:I264"/>
    <mergeCell ref="J264:K264"/>
    <mergeCell ref="M264:N264"/>
    <mergeCell ref="U264:V264"/>
    <mergeCell ref="W264:X264"/>
    <mergeCell ref="Y264:Z264"/>
    <mergeCell ref="AA264:AB264"/>
    <mergeCell ref="AF264:AG264"/>
    <mergeCell ref="A265:E265"/>
    <mergeCell ref="G265:N265"/>
    <mergeCell ref="U265:V265"/>
    <mergeCell ref="W265:X265"/>
    <mergeCell ref="Y265:Z265"/>
    <mergeCell ref="AA265:AB265"/>
    <mergeCell ref="AD265:AG265"/>
    <mergeCell ref="C266:E266"/>
    <mergeCell ref="H266:I266"/>
    <mergeCell ref="J266:K266"/>
    <mergeCell ref="M266:N266"/>
    <mergeCell ref="U266:V266"/>
    <mergeCell ref="W266:X266"/>
    <mergeCell ref="Y266:Z266"/>
    <mergeCell ref="AA266:AB266"/>
    <mergeCell ref="AF266:AG266"/>
    <mergeCell ref="A261:E261"/>
    <mergeCell ref="G261:N261"/>
    <mergeCell ref="U261:V261"/>
    <mergeCell ref="W261:X261"/>
    <mergeCell ref="Y261:Z261"/>
    <mergeCell ref="AA261:AB261"/>
    <mergeCell ref="AD261:AG261"/>
    <mergeCell ref="C262:E262"/>
    <mergeCell ref="H262:I262"/>
    <mergeCell ref="J262:K262"/>
    <mergeCell ref="M262:N262"/>
    <mergeCell ref="U262:V262"/>
    <mergeCell ref="W262:X262"/>
    <mergeCell ref="Y262:Z262"/>
    <mergeCell ref="AA262:AB262"/>
    <mergeCell ref="AF262:AG262"/>
    <mergeCell ref="A263:E263"/>
    <mergeCell ref="G263:N263"/>
    <mergeCell ref="U263:V263"/>
    <mergeCell ref="W263:X263"/>
    <mergeCell ref="Y263:Z263"/>
    <mergeCell ref="AA263:AB263"/>
    <mergeCell ref="AD263:AG263"/>
    <mergeCell ref="C259:E259"/>
    <mergeCell ref="H259:I259"/>
    <mergeCell ref="J259:K259"/>
    <mergeCell ref="M259:N259"/>
    <mergeCell ref="U259:V259"/>
    <mergeCell ref="W259:X259"/>
    <mergeCell ref="Y259:Z259"/>
    <mergeCell ref="AA259:AB259"/>
    <mergeCell ref="AF259:AG259"/>
    <mergeCell ref="C260:E260"/>
    <mergeCell ref="H260:I260"/>
    <mergeCell ref="J260:K260"/>
    <mergeCell ref="M260:N260"/>
    <mergeCell ref="U260:V260"/>
    <mergeCell ref="W260:X260"/>
    <mergeCell ref="Y260:Z260"/>
    <mergeCell ref="AA260:AB260"/>
    <mergeCell ref="AF260:AG260"/>
    <mergeCell ref="C257:E257"/>
    <mergeCell ref="H257:I257"/>
    <mergeCell ref="J257:K257"/>
    <mergeCell ref="M257:N257"/>
    <mergeCell ref="U257:V257"/>
    <mergeCell ref="W257:X257"/>
    <mergeCell ref="Y257:Z257"/>
    <mergeCell ref="AA257:AB257"/>
    <mergeCell ref="AF257:AG257"/>
    <mergeCell ref="C258:E258"/>
    <mergeCell ref="H258:I258"/>
    <mergeCell ref="J258:K258"/>
    <mergeCell ref="M258:N258"/>
    <mergeCell ref="U258:V258"/>
    <mergeCell ref="W258:X258"/>
    <mergeCell ref="Y258:Z258"/>
    <mergeCell ref="AA258:AB258"/>
    <mergeCell ref="AF258:AG258"/>
    <mergeCell ref="C254:E254"/>
    <mergeCell ref="H254:I254"/>
    <mergeCell ref="J254:K254"/>
    <mergeCell ref="M254:N254"/>
    <mergeCell ref="U254:V254"/>
    <mergeCell ref="W254:X254"/>
    <mergeCell ref="Y254:Z254"/>
    <mergeCell ref="AA254:AB254"/>
    <mergeCell ref="AF254:AG254"/>
    <mergeCell ref="A255:E255"/>
    <mergeCell ref="G255:N255"/>
    <mergeCell ref="U255:V255"/>
    <mergeCell ref="W255:X255"/>
    <mergeCell ref="Y255:Z255"/>
    <mergeCell ref="AA255:AB255"/>
    <mergeCell ref="AD255:AG255"/>
    <mergeCell ref="C256:E256"/>
    <mergeCell ref="H256:I256"/>
    <mergeCell ref="J256:K256"/>
    <mergeCell ref="M256:N256"/>
    <mergeCell ref="U256:V256"/>
    <mergeCell ref="W256:X256"/>
    <mergeCell ref="Y256:Z256"/>
    <mergeCell ref="AA256:AB256"/>
    <mergeCell ref="AF256:AG256"/>
    <mergeCell ref="C252:E252"/>
    <mergeCell ref="H252:I252"/>
    <mergeCell ref="J252:K252"/>
    <mergeCell ref="M252:N252"/>
    <mergeCell ref="U252:V252"/>
    <mergeCell ref="W252:X252"/>
    <mergeCell ref="Y252:Z252"/>
    <mergeCell ref="AA252:AB252"/>
    <mergeCell ref="AF252:AG252"/>
    <mergeCell ref="C253:E253"/>
    <mergeCell ref="H253:I253"/>
    <mergeCell ref="J253:K253"/>
    <mergeCell ref="M253:N253"/>
    <mergeCell ref="U253:V253"/>
    <mergeCell ref="W253:X253"/>
    <mergeCell ref="Y253:Z253"/>
    <mergeCell ref="AA253:AB253"/>
    <mergeCell ref="AF253:AG253"/>
    <mergeCell ref="C250:E250"/>
    <mergeCell ref="H250:I250"/>
    <mergeCell ref="J250:K250"/>
    <mergeCell ref="M250:N250"/>
    <mergeCell ref="U250:V250"/>
    <mergeCell ref="W250:X250"/>
    <mergeCell ref="Y250:Z250"/>
    <mergeCell ref="AA250:AB250"/>
    <mergeCell ref="AF250:AG250"/>
    <mergeCell ref="C251:E251"/>
    <mergeCell ref="H251:I251"/>
    <mergeCell ref="J251:K251"/>
    <mergeCell ref="M251:N251"/>
    <mergeCell ref="U251:V251"/>
    <mergeCell ref="W251:X251"/>
    <mergeCell ref="Y251:Z251"/>
    <mergeCell ref="AA251:AB251"/>
    <mergeCell ref="AF251:AG251"/>
    <mergeCell ref="C248:E248"/>
    <mergeCell ref="H248:I248"/>
    <mergeCell ref="J248:K248"/>
    <mergeCell ref="M248:N248"/>
    <mergeCell ref="U248:V248"/>
    <mergeCell ref="W248:X248"/>
    <mergeCell ref="Y248:Z248"/>
    <mergeCell ref="AA248:AB248"/>
    <mergeCell ref="AF248:AG248"/>
    <mergeCell ref="C249:E249"/>
    <mergeCell ref="H249:I249"/>
    <mergeCell ref="J249:K249"/>
    <mergeCell ref="M249:N249"/>
    <mergeCell ref="U249:V249"/>
    <mergeCell ref="W249:X249"/>
    <mergeCell ref="Y249:Z249"/>
    <mergeCell ref="AA249:AB249"/>
    <mergeCell ref="AF249:AG249"/>
    <mergeCell ref="C245:E245"/>
    <mergeCell ref="H245:I245"/>
    <mergeCell ref="J245:K245"/>
    <mergeCell ref="M245:N245"/>
    <mergeCell ref="U245:V245"/>
    <mergeCell ref="W245:X245"/>
    <mergeCell ref="Y245:Z245"/>
    <mergeCell ref="AA245:AB245"/>
    <mergeCell ref="AF245:AG245"/>
    <mergeCell ref="A246:E246"/>
    <mergeCell ref="G246:N246"/>
    <mergeCell ref="U246:V246"/>
    <mergeCell ref="W246:X246"/>
    <mergeCell ref="Y246:Z246"/>
    <mergeCell ref="AA246:AB246"/>
    <mergeCell ref="AD246:AG246"/>
    <mergeCell ref="C247:E247"/>
    <mergeCell ref="H247:I247"/>
    <mergeCell ref="J247:K247"/>
    <mergeCell ref="M247:N247"/>
    <mergeCell ref="U247:V247"/>
    <mergeCell ref="W247:X247"/>
    <mergeCell ref="Y247:Z247"/>
    <mergeCell ref="AA247:AB247"/>
    <mergeCell ref="AF247:AG247"/>
    <mergeCell ref="C243:E243"/>
    <mergeCell ref="H243:I243"/>
    <mergeCell ref="J243:K243"/>
    <mergeCell ref="M243:N243"/>
    <mergeCell ref="U243:V243"/>
    <mergeCell ref="W243:X243"/>
    <mergeCell ref="Y243:Z243"/>
    <mergeCell ref="AA243:AB243"/>
    <mergeCell ref="AF243:AG243"/>
    <mergeCell ref="C244:E244"/>
    <mergeCell ref="H244:I244"/>
    <mergeCell ref="J244:K244"/>
    <mergeCell ref="M244:N244"/>
    <mergeCell ref="U244:V244"/>
    <mergeCell ref="W244:X244"/>
    <mergeCell ref="Y244:Z244"/>
    <mergeCell ref="AA244:AB244"/>
    <mergeCell ref="AF244:AG244"/>
    <mergeCell ref="C241:E241"/>
    <mergeCell ref="H241:I241"/>
    <mergeCell ref="J241:K241"/>
    <mergeCell ref="M241:N241"/>
    <mergeCell ref="U241:V241"/>
    <mergeCell ref="W241:X241"/>
    <mergeCell ref="Y241:Z241"/>
    <mergeCell ref="AA241:AB241"/>
    <mergeCell ref="AF241:AG241"/>
    <mergeCell ref="C242:E242"/>
    <mergeCell ref="H242:I242"/>
    <mergeCell ref="J242:K242"/>
    <mergeCell ref="M242:N242"/>
    <mergeCell ref="U242:V242"/>
    <mergeCell ref="W242:X242"/>
    <mergeCell ref="Y242:Z242"/>
    <mergeCell ref="AA242:AB242"/>
    <mergeCell ref="AF242:AG242"/>
    <mergeCell ref="C239:E239"/>
    <mergeCell ref="H239:I239"/>
    <mergeCell ref="J239:K239"/>
    <mergeCell ref="M239:N239"/>
    <mergeCell ref="U239:V239"/>
    <mergeCell ref="W239:X239"/>
    <mergeCell ref="Y239:Z239"/>
    <mergeCell ref="AA239:AB239"/>
    <mergeCell ref="AF239:AG239"/>
    <mergeCell ref="C240:E240"/>
    <mergeCell ref="H240:I240"/>
    <mergeCell ref="J240:K240"/>
    <mergeCell ref="M240:N240"/>
    <mergeCell ref="U240:V240"/>
    <mergeCell ref="W240:X240"/>
    <mergeCell ref="Y240:Z240"/>
    <mergeCell ref="AA240:AB240"/>
    <mergeCell ref="AF240:AG240"/>
    <mergeCell ref="A236:E236"/>
    <mergeCell ref="G236:N236"/>
    <mergeCell ref="U236:V236"/>
    <mergeCell ref="W236:X236"/>
    <mergeCell ref="Y236:Z236"/>
    <mergeCell ref="AA236:AB236"/>
    <mergeCell ref="AD236:AG236"/>
    <mergeCell ref="C237:E237"/>
    <mergeCell ref="H237:I237"/>
    <mergeCell ref="J237:K237"/>
    <mergeCell ref="M237:N237"/>
    <mergeCell ref="U237:V237"/>
    <mergeCell ref="W237:X237"/>
    <mergeCell ref="Y237:Z237"/>
    <mergeCell ref="AA237:AB237"/>
    <mergeCell ref="AF237:AG237"/>
    <mergeCell ref="C238:E238"/>
    <mergeCell ref="H238:I238"/>
    <mergeCell ref="J238:K238"/>
    <mergeCell ref="M238:N238"/>
    <mergeCell ref="U238:V238"/>
    <mergeCell ref="W238:X238"/>
    <mergeCell ref="Y238:Z238"/>
    <mergeCell ref="AA238:AB238"/>
    <mergeCell ref="AF238:AG238"/>
    <mergeCell ref="A233:E233"/>
    <mergeCell ref="G233:N233"/>
    <mergeCell ref="U233:V233"/>
    <mergeCell ref="W233:X233"/>
    <mergeCell ref="Y233:Z233"/>
    <mergeCell ref="AA233:AB233"/>
    <mergeCell ref="AD233:AG233"/>
    <mergeCell ref="C234:E234"/>
    <mergeCell ref="H234:I234"/>
    <mergeCell ref="J234:K234"/>
    <mergeCell ref="M234:N234"/>
    <mergeCell ref="U234:V234"/>
    <mergeCell ref="W234:X234"/>
    <mergeCell ref="Y234:Z234"/>
    <mergeCell ref="AA234:AB234"/>
    <mergeCell ref="AF234:AG234"/>
    <mergeCell ref="C235:E235"/>
    <mergeCell ref="H235:I235"/>
    <mergeCell ref="J235:K235"/>
    <mergeCell ref="M235:N235"/>
    <mergeCell ref="U235:V235"/>
    <mergeCell ref="W235:X235"/>
    <mergeCell ref="Y235:Z235"/>
    <mergeCell ref="AA235:AB235"/>
    <mergeCell ref="AF235:AG235"/>
    <mergeCell ref="C231:E231"/>
    <mergeCell ref="H231:I231"/>
    <mergeCell ref="J231:K231"/>
    <mergeCell ref="M231:N231"/>
    <mergeCell ref="U231:V231"/>
    <mergeCell ref="W231:X231"/>
    <mergeCell ref="Y231:Z231"/>
    <mergeCell ref="AA231:AB231"/>
    <mergeCell ref="AF231:AG231"/>
    <mergeCell ref="C232:E232"/>
    <mergeCell ref="H232:I232"/>
    <mergeCell ref="J232:K232"/>
    <mergeCell ref="M232:N232"/>
    <mergeCell ref="U232:V232"/>
    <mergeCell ref="W232:X232"/>
    <mergeCell ref="Y232:Z232"/>
    <mergeCell ref="AA232:AB232"/>
    <mergeCell ref="AF232:AG232"/>
    <mergeCell ref="C229:E229"/>
    <mergeCell ref="H229:I229"/>
    <mergeCell ref="J229:K229"/>
    <mergeCell ref="M229:N229"/>
    <mergeCell ref="U229:V229"/>
    <mergeCell ref="W229:X229"/>
    <mergeCell ref="Y229:Z229"/>
    <mergeCell ref="AA229:AB229"/>
    <mergeCell ref="AF229:AG229"/>
    <mergeCell ref="C230:E230"/>
    <mergeCell ref="H230:I230"/>
    <mergeCell ref="J230:K230"/>
    <mergeCell ref="M230:N230"/>
    <mergeCell ref="U230:V230"/>
    <mergeCell ref="W230:X230"/>
    <mergeCell ref="Y230:Z230"/>
    <mergeCell ref="AA230:AB230"/>
    <mergeCell ref="AF230:AG230"/>
    <mergeCell ref="A226:E226"/>
    <mergeCell ref="G226:N226"/>
    <mergeCell ref="U226:V226"/>
    <mergeCell ref="W226:X226"/>
    <mergeCell ref="Y226:Z226"/>
    <mergeCell ref="AA226:AB226"/>
    <mergeCell ref="AD226:AG226"/>
    <mergeCell ref="C227:E227"/>
    <mergeCell ref="H227:I227"/>
    <mergeCell ref="J227:K227"/>
    <mergeCell ref="M227:N227"/>
    <mergeCell ref="U227:V227"/>
    <mergeCell ref="W227:X227"/>
    <mergeCell ref="Y227:Z227"/>
    <mergeCell ref="AA227:AB227"/>
    <mergeCell ref="AF227:AG227"/>
    <mergeCell ref="C228:E228"/>
    <mergeCell ref="H228:I228"/>
    <mergeCell ref="J228:K228"/>
    <mergeCell ref="M228:N228"/>
    <mergeCell ref="U228:V228"/>
    <mergeCell ref="W228:X228"/>
    <mergeCell ref="Y228:Z228"/>
    <mergeCell ref="AA228:AB228"/>
    <mergeCell ref="AF228:AG228"/>
    <mergeCell ref="C224:E224"/>
    <mergeCell ref="H224:I224"/>
    <mergeCell ref="J224:K224"/>
    <mergeCell ref="M224:N224"/>
    <mergeCell ref="U224:V224"/>
    <mergeCell ref="W224:X224"/>
    <mergeCell ref="Y224:Z224"/>
    <mergeCell ref="AA224:AB224"/>
    <mergeCell ref="AF224:AG224"/>
    <mergeCell ref="C225:E225"/>
    <mergeCell ref="H225:I225"/>
    <mergeCell ref="J225:K225"/>
    <mergeCell ref="M225:N225"/>
    <mergeCell ref="U225:V225"/>
    <mergeCell ref="W225:X225"/>
    <mergeCell ref="Y225:Z225"/>
    <mergeCell ref="AA225:AB225"/>
    <mergeCell ref="AF225:AG225"/>
    <mergeCell ref="A221:E221"/>
    <mergeCell ref="G221:N221"/>
    <mergeCell ref="U221:V221"/>
    <mergeCell ref="W221:X221"/>
    <mergeCell ref="Y221:Z221"/>
    <mergeCell ref="AA221:AB221"/>
    <mergeCell ref="AD221:AG221"/>
    <mergeCell ref="C222:E222"/>
    <mergeCell ref="H222:I222"/>
    <mergeCell ref="J222:K222"/>
    <mergeCell ref="M222:N222"/>
    <mergeCell ref="U222:V222"/>
    <mergeCell ref="W222:X222"/>
    <mergeCell ref="Y222:Z222"/>
    <mergeCell ref="AA222:AB222"/>
    <mergeCell ref="AF222:AG222"/>
    <mergeCell ref="C223:E223"/>
    <mergeCell ref="H223:I223"/>
    <mergeCell ref="J223:K223"/>
    <mergeCell ref="M223:N223"/>
    <mergeCell ref="U223:V223"/>
    <mergeCell ref="W223:X223"/>
    <mergeCell ref="Y223:Z223"/>
    <mergeCell ref="AA223:AB223"/>
    <mergeCell ref="AF223:AG223"/>
    <mergeCell ref="C219:E219"/>
    <mergeCell ref="H219:I219"/>
    <mergeCell ref="J219:K219"/>
    <mergeCell ref="M219:N219"/>
    <mergeCell ref="U219:V219"/>
    <mergeCell ref="W219:X219"/>
    <mergeCell ref="Y219:Z219"/>
    <mergeCell ref="AA219:AB219"/>
    <mergeCell ref="AF219:AG219"/>
    <mergeCell ref="C220:E220"/>
    <mergeCell ref="H220:I220"/>
    <mergeCell ref="J220:K220"/>
    <mergeCell ref="M220:N220"/>
    <mergeCell ref="U220:V220"/>
    <mergeCell ref="W220:X220"/>
    <mergeCell ref="Y220:Z220"/>
    <mergeCell ref="AA220:AB220"/>
    <mergeCell ref="AF220:AG220"/>
    <mergeCell ref="C217:E217"/>
    <mergeCell ref="H217:I217"/>
    <mergeCell ref="J217:K217"/>
    <mergeCell ref="M217:N217"/>
    <mergeCell ref="U217:V217"/>
    <mergeCell ref="W217:X217"/>
    <mergeCell ref="Y217:Z217"/>
    <mergeCell ref="AA217:AB217"/>
    <mergeCell ref="AF217:AG217"/>
    <mergeCell ref="C218:E218"/>
    <mergeCell ref="H218:I218"/>
    <mergeCell ref="J218:K218"/>
    <mergeCell ref="M218:N218"/>
    <mergeCell ref="U218:V218"/>
    <mergeCell ref="W218:X218"/>
    <mergeCell ref="Y218:Z218"/>
    <mergeCell ref="AA218:AB218"/>
    <mergeCell ref="AF218:AG218"/>
    <mergeCell ref="C215:E215"/>
    <mergeCell ref="H215:I215"/>
    <mergeCell ref="J215:K215"/>
    <mergeCell ref="M215:N215"/>
    <mergeCell ref="U215:V215"/>
    <mergeCell ref="W215:X215"/>
    <mergeCell ref="Y215:Z215"/>
    <mergeCell ref="AA215:AB215"/>
    <mergeCell ref="AF215:AG215"/>
    <mergeCell ref="C216:E216"/>
    <mergeCell ref="H216:I216"/>
    <mergeCell ref="J216:K216"/>
    <mergeCell ref="M216:N216"/>
    <mergeCell ref="U216:V216"/>
    <mergeCell ref="W216:X216"/>
    <mergeCell ref="Y216:Z216"/>
    <mergeCell ref="AA216:AB216"/>
    <mergeCell ref="AF216:AG216"/>
    <mergeCell ref="C213:E213"/>
    <mergeCell ref="H213:I213"/>
    <mergeCell ref="J213:K213"/>
    <mergeCell ref="M213:N213"/>
    <mergeCell ref="U213:V213"/>
    <mergeCell ref="W213:X213"/>
    <mergeCell ref="Y213:Z213"/>
    <mergeCell ref="AA213:AB213"/>
    <mergeCell ref="AF213:AG213"/>
    <mergeCell ref="C214:E214"/>
    <mergeCell ref="H214:I214"/>
    <mergeCell ref="J214:K214"/>
    <mergeCell ref="M214:N214"/>
    <mergeCell ref="U214:V214"/>
    <mergeCell ref="W214:X214"/>
    <mergeCell ref="Y214:Z214"/>
    <mergeCell ref="AA214:AB214"/>
    <mergeCell ref="AF214:AG214"/>
    <mergeCell ref="C211:E211"/>
    <mergeCell ref="H211:I211"/>
    <mergeCell ref="J211:K211"/>
    <mergeCell ref="M211:N211"/>
    <mergeCell ref="U211:V211"/>
    <mergeCell ref="W211:X211"/>
    <mergeCell ref="Y211:Z211"/>
    <mergeCell ref="AA211:AB211"/>
    <mergeCell ref="AF211:AG211"/>
    <mergeCell ref="C212:E212"/>
    <mergeCell ref="H212:I212"/>
    <mergeCell ref="J212:K212"/>
    <mergeCell ref="M212:N212"/>
    <mergeCell ref="U212:V212"/>
    <mergeCell ref="W212:X212"/>
    <mergeCell ref="Y212:Z212"/>
    <mergeCell ref="AA212:AB212"/>
    <mergeCell ref="AF212:AG212"/>
    <mergeCell ref="C208:E208"/>
    <mergeCell ref="H208:I208"/>
    <mergeCell ref="J208:K208"/>
    <mergeCell ref="M208:N208"/>
    <mergeCell ref="U208:V208"/>
    <mergeCell ref="W208:X208"/>
    <mergeCell ref="Y208:Z208"/>
    <mergeCell ref="AA208:AB208"/>
    <mergeCell ref="AF208:AG208"/>
    <mergeCell ref="A209:E209"/>
    <mergeCell ref="G209:N209"/>
    <mergeCell ref="U209:V209"/>
    <mergeCell ref="W209:X209"/>
    <mergeCell ref="Y209:Z209"/>
    <mergeCell ref="AA209:AB209"/>
    <mergeCell ref="AD209:AG209"/>
    <mergeCell ref="C210:E210"/>
    <mergeCell ref="H210:I210"/>
    <mergeCell ref="J210:K210"/>
    <mergeCell ref="M210:N210"/>
    <mergeCell ref="U210:V210"/>
    <mergeCell ref="W210:X210"/>
    <mergeCell ref="Y210:Z210"/>
    <mergeCell ref="AA210:AB210"/>
    <mergeCell ref="AF210:AG210"/>
    <mergeCell ref="C206:E206"/>
    <mergeCell ref="H206:I206"/>
    <mergeCell ref="J206:K206"/>
    <mergeCell ref="M206:N206"/>
    <mergeCell ref="U206:V206"/>
    <mergeCell ref="W206:X206"/>
    <mergeCell ref="Y206:Z206"/>
    <mergeCell ref="AA206:AB206"/>
    <mergeCell ref="AF206:AG206"/>
    <mergeCell ref="C207:E207"/>
    <mergeCell ref="H207:I207"/>
    <mergeCell ref="J207:K207"/>
    <mergeCell ref="M207:N207"/>
    <mergeCell ref="U207:V207"/>
    <mergeCell ref="W207:X207"/>
    <mergeCell ref="Y207:Z207"/>
    <mergeCell ref="AA207:AB207"/>
    <mergeCell ref="AF207:AG207"/>
    <mergeCell ref="A203:E203"/>
    <mergeCell ref="G203:N203"/>
    <mergeCell ref="U203:V203"/>
    <mergeCell ref="W203:X203"/>
    <mergeCell ref="Y203:Z203"/>
    <mergeCell ref="AA203:AB203"/>
    <mergeCell ref="AD203:AG203"/>
    <mergeCell ref="C204:E204"/>
    <mergeCell ref="H204:I204"/>
    <mergeCell ref="J204:K204"/>
    <mergeCell ref="M204:N204"/>
    <mergeCell ref="U204:V204"/>
    <mergeCell ref="W204:X204"/>
    <mergeCell ref="Y204:Z204"/>
    <mergeCell ref="AA204:AB204"/>
    <mergeCell ref="AF204:AG204"/>
    <mergeCell ref="C205:E205"/>
    <mergeCell ref="H205:I205"/>
    <mergeCell ref="J205:K205"/>
    <mergeCell ref="M205:N205"/>
    <mergeCell ref="U205:V205"/>
    <mergeCell ref="W205:X205"/>
    <mergeCell ref="Y205:Z205"/>
    <mergeCell ref="AA205:AB205"/>
    <mergeCell ref="AF205:AG205"/>
    <mergeCell ref="C201:E201"/>
    <mergeCell ref="H201:I201"/>
    <mergeCell ref="J201:K201"/>
    <mergeCell ref="M201:N201"/>
    <mergeCell ref="U201:V201"/>
    <mergeCell ref="W201:X201"/>
    <mergeCell ref="Y201:Z201"/>
    <mergeCell ref="AA201:AB201"/>
    <mergeCell ref="AF201:AG201"/>
    <mergeCell ref="C202:E202"/>
    <mergeCell ref="H202:I202"/>
    <mergeCell ref="J202:K202"/>
    <mergeCell ref="M202:N202"/>
    <mergeCell ref="U202:V202"/>
    <mergeCell ref="W202:X202"/>
    <mergeCell ref="Y202:Z202"/>
    <mergeCell ref="AA202:AB202"/>
    <mergeCell ref="AF202:AG202"/>
    <mergeCell ref="C199:E199"/>
    <mergeCell ref="H199:I199"/>
    <mergeCell ref="J199:K199"/>
    <mergeCell ref="M199:N199"/>
    <mergeCell ref="U199:V199"/>
    <mergeCell ref="W199:X199"/>
    <mergeCell ref="Y199:Z199"/>
    <mergeCell ref="AA199:AB199"/>
    <mergeCell ref="AF199:AG199"/>
    <mergeCell ref="C200:E200"/>
    <mergeCell ref="H200:I200"/>
    <mergeCell ref="J200:K200"/>
    <mergeCell ref="M200:N200"/>
    <mergeCell ref="U200:V200"/>
    <mergeCell ref="W200:X200"/>
    <mergeCell ref="Y200:Z200"/>
    <mergeCell ref="AA200:AB200"/>
    <mergeCell ref="AF200:AG200"/>
    <mergeCell ref="C196:E196"/>
    <mergeCell ref="H196:I196"/>
    <mergeCell ref="J196:K196"/>
    <mergeCell ref="M196:N196"/>
    <mergeCell ref="U196:V196"/>
    <mergeCell ref="W196:X196"/>
    <mergeCell ref="Y196:Z196"/>
    <mergeCell ref="AA196:AB196"/>
    <mergeCell ref="AF196:AG196"/>
    <mergeCell ref="A197:E197"/>
    <mergeCell ref="G197:N197"/>
    <mergeCell ref="U197:V197"/>
    <mergeCell ref="W197:X197"/>
    <mergeCell ref="Y197:Z197"/>
    <mergeCell ref="AA197:AB197"/>
    <mergeCell ref="AD197:AG197"/>
    <mergeCell ref="C198:E198"/>
    <mergeCell ref="H198:I198"/>
    <mergeCell ref="J198:K198"/>
    <mergeCell ref="M198:N198"/>
    <mergeCell ref="U198:V198"/>
    <mergeCell ref="W198:X198"/>
    <mergeCell ref="Y198:Z198"/>
    <mergeCell ref="AA198:AB198"/>
    <mergeCell ref="AF198:AG198"/>
    <mergeCell ref="C193:E193"/>
    <mergeCell ref="H193:I193"/>
    <mergeCell ref="J193:K193"/>
    <mergeCell ref="M193:N193"/>
    <mergeCell ref="U193:V193"/>
    <mergeCell ref="W193:X193"/>
    <mergeCell ref="Y193:Z193"/>
    <mergeCell ref="AA193:AB193"/>
    <mergeCell ref="AF193:AG193"/>
    <mergeCell ref="A194:E194"/>
    <mergeCell ref="G194:N194"/>
    <mergeCell ref="U194:V194"/>
    <mergeCell ref="W194:X194"/>
    <mergeCell ref="Y194:Z194"/>
    <mergeCell ref="AA194:AB194"/>
    <mergeCell ref="AD194:AG194"/>
    <mergeCell ref="C195:E195"/>
    <mergeCell ref="H195:I195"/>
    <mergeCell ref="J195:K195"/>
    <mergeCell ref="M195:N195"/>
    <mergeCell ref="U195:V195"/>
    <mergeCell ref="W195:X195"/>
    <mergeCell ref="Y195:Z195"/>
    <mergeCell ref="AA195:AB195"/>
    <mergeCell ref="AF195:AG195"/>
    <mergeCell ref="C191:E191"/>
    <mergeCell ref="H191:I191"/>
    <mergeCell ref="J191:K191"/>
    <mergeCell ref="M191:N191"/>
    <mergeCell ref="U191:V191"/>
    <mergeCell ref="W191:X191"/>
    <mergeCell ref="Y191:Z191"/>
    <mergeCell ref="AA191:AB191"/>
    <mergeCell ref="AF191:AG191"/>
    <mergeCell ref="C192:E192"/>
    <mergeCell ref="H192:I192"/>
    <mergeCell ref="J192:K192"/>
    <mergeCell ref="M192:N192"/>
    <mergeCell ref="U192:V192"/>
    <mergeCell ref="W192:X192"/>
    <mergeCell ref="Y192:Z192"/>
    <mergeCell ref="AA192:AB192"/>
    <mergeCell ref="AF192:AG192"/>
    <mergeCell ref="C189:E189"/>
    <mergeCell ref="H189:I189"/>
    <mergeCell ref="J189:K189"/>
    <mergeCell ref="M189:N189"/>
    <mergeCell ref="U189:V189"/>
    <mergeCell ref="W189:X189"/>
    <mergeCell ref="Y189:Z189"/>
    <mergeCell ref="AA189:AB189"/>
    <mergeCell ref="AF189:AG189"/>
    <mergeCell ref="C190:E190"/>
    <mergeCell ref="H190:I190"/>
    <mergeCell ref="J190:K190"/>
    <mergeCell ref="M190:N190"/>
    <mergeCell ref="U190:V190"/>
    <mergeCell ref="W190:X190"/>
    <mergeCell ref="Y190:Z190"/>
    <mergeCell ref="AA190:AB190"/>
    <mergeCell ref="AF190:AG190"/>
    <mergeCell ref="C187:E187"/>
    <mergeCell ref="H187:I187"/>
    <mergeCell ref="J187:K187"/>
    <mergeCell ref="M187:N187"/>
    <mergeCell ref="U187:V187"/>
    <mergeCell ref="W187:X187"/>
    <mergeCell ref="Y187:Z187"/>
    <mergeCell ref="AA187:AB187"/>
    <mergeCell ref="AF187:AG187"/>
    <mergeCell ref="C188:E188"/>
    <mergeCell ref="H188:I188"/>
    <mergeCell ref="J188:K188"/>
    <mergeCell ref="M188:N188"/>
    <mergeCell ref="U188:V188"/>
    <mergeCell ref="W188:X188"/>
    <mergeCell ref="Y188:Z188"/>
    <mergeCell ref="AA188:AB188"/>
    <mergeCell ref="AF188:AG188"/>
    <mergeCell ref="C185:E185"/>
    <mergeCell ref="H185:I185"/>
    <mergeCell ref="J185:K185"/>
    <mergeCell ref="M185:N185"/>
    <mergeCell ref="U185:V185"/>
    <mergeCell ref="W185:X185"/>
    <mergeCell ref="Y185:Z185"/>
    <mergeCell ref="AA185:AB185"/>
    <mergeCell ref="AF185:AG185"/>
    <mergeCell ref="C186:E186"/>
    <mergeCell ref="H186:I186"/>
    <mergeCell ref="J186:K186"/>
    <mergeCell ref="M186:N186"/>
    <mergeCell ref="U186:V186"/>
    <mergeCell ref="W186:X186"/>
    <mergeCell ref="Y186:Z186"/>
    <mergeCell ref="AA186:AB186"/>
    <mergeCell ref="AF186:AG186"/>
    <mergeCell ref="A182:E182"/>
    <mergeCell ref="G182:N182"/>
    <mergeCell ref="U182:V182"/>
    <mergeCell ref="W182:X182"/>
    <mergeCell ref="Y182:Z182"/>
    <mergeCell ref="AA182:AB182"/>
    <mergeCell ref="AD182:AG182"/>
    <mergeCell ref="C183:E183"/>
    <mergeCell ref="H183:I183"/>
    <mergeCell ref="J183:K183"/>
    <mergeCell ref="M183:N183"/>
    <mergeCell ref="U183:V183"/>
    <mergeCell ref="W183:X183"/>
    <mergeCell ref="Y183:Z183"/>
    <mergeCell ref="AA183:AB183"/>
    <mergeCell ref="AF183:AG183"/>
    <mergeCell ref="A184:E184"/>
    <mergeCell ref="G184:N184"/>
    <mergeCell ref="U184:V184"/>
    <mergeCell ref="W184:X184"/>
    <mergeCell ref="Y184:Z184"/>
    <mergeCell ref="AA184:AB184"/>
    <mergeCell ref="AD184:AG184"/>
    <mergeCell ref="C180:E180"/>
    <mergeCell ref="H180:I180"/>
    <mergeCell ref="J180:K180"/>
    <mergeCell ref="M180:N180"/>
    <mergeCell ref="U180:V180"/>
    <mergeCell ref="W180:X180"/>
    <mergeCell ref="Y180:Z180"/>
    <mergeCell ref="AA180:AB180"/>
    <mergeCell ref="AF180:AG180"/>
    <mergeCell ref="C181:E181"/>
    <mergeCell ref="H181:I181"/>
    <mergeCell ref="J181:K181"/>
    <mergeCell ref="M181:N181"/>
    <mergeCell ref="U181:V181"/>
    <mergeCell ref="W181:X181"/>
    <mergeCell ref="Y181:Z181"/>
    <mergeCell ref="AA181:AB181"/>
    <mergeCell ref="AF181:AG181"/>
    <mergeCell ref="C178:E178"/>
    <mergeCell ref="H178:I178"/>
    <mergeCell ref="J178:K178"/>
    <mergeCell ref="M178:N178"/>
    <mergeCell ref="U178:V178"/>
    <mergeCell ref="W178:X178"/>
    <mergeCell ref="Y178:Z178"/>
    <mergeCell ref="AA178:AB178"/>
    <mergeCell ref="AF178:AG178"/>
    <mergeCell ref="C179:E179"/>
    <mergeCell ref="H179:I179"/>
    <mergeCell ref="J179:K179"/>
    <mergeCell ref="M179:N179"/>
    <mergeCell ref="U179:V179"/>
    <mergeCell ref="W179:X179"/>
    <mergeCell ref="Y179:Z179"/>
    <mergeCell ref="AA179:AB179"/>
    <mergeCell ref="AF179:AG179"/>
    <mergeCell ref="C175:E175"/>
    <mergeCell ref="H175:I175"/>
    <mergeCell ref="J175:K175"/>
    <mergeCell ref="M175:N175"/>
    <mergeCell ref="U175:V175"/>
    <mergeCell ref="W175:X175"/>
    <mergeCell ref="Y175:Z175"/>
    <mergeCell ref="AA175:AB175"/>
    <mergeCell ref="AF175:AG175"/>
    <mergeCell ref="A176:E176"/>
    <mergeCell ref="G176:N176"/>
    <mergeCell ref="U176:V176"/>
    <mergeCell ref="W176:X176"/>
    <mergeCell ref="Y176:Z176"/>
    <mergeCell ref="AA176:AB176"/>
    <mergeCell ref="AD176:AG176"/>
    <mergeCell ref="C177:E177"/>
    <mergeCell ref="H177:I177"/>
    <mergeCell ref="J177:K177"/>
    <mergeCell ref="M177:N177"/>
    <mergeCell ref="U177:V177"/>
    <mergeCell ref="W177:X177"/>
    <mergeCell ref="Y177:Z177"/>
    <mergeCell ref="AA177:AB177"/>
    <mergeCell ref="AF177:AG177"/>
    <mergeCell ref="C173:E173"/>
    <mergeCell ref="H173:I173"/>
    <mergeCell ref="J173:K173"/>
    <mergeCell ref="M173:N173"/>
    <mergeCell ref="U173:V173"/>
    <mergeCell ref="W173:X173"/>
    <mergeCell ref="Y173:Z173"/>
    <mergeCell ref="AA173:AB173"/>
    <mergeCell ref="AF173:AG173"/>
    <mergeCell ref="C174:E174"/>
    <mergeCell ref="H174:I174"/>
    <mergeCell ref="J174:K174"/>
    <mergeCell ref="M174:N174"/>
    <mergeCell ref="U174:V174"/>
    <mergeCell ref="W174:X174"/>
    <mergeCell ref="Y174:Z174"/>
    <mergeCell ref="AA174:AB174"/>
    <mergeCell ref="AF174:AG174"/>
    <mergeCell ref="C170:E170"/>
    <mergeCell ref="H170:I170"/>
    <mergeCell ref="J170:K170"/>
    <mergeCell ref="M170:N170"/>
    <mergeCell ref="U170:V170"/>
    <mergeCell ref="W170:X170"/>
    <mergeCell ref="Y170:Z170"/>
    <mergeCell ref="AA170:AB170"/>
    <mergeCell ref="AF170:AG170"/>
    <mergeCell ref="A171:E171"/>
    <mergeCell ref="G171:N171"/>
    <mergeCell ref="U171:V171"/>
    <mergeCell ref="W171:X171"/>
    <mergeCell ref="Y171:Z171"/>
    <mergeCell ref="AA171:AB171"/>
    <mergeCell ref="AD171:AG171"/>
    <mergeCell ref="C172:E172"/>
    <mergeCell ref="H172:I172"/>
    <mergeCell ref="J172:K172"/>
    <mergeCell ref="M172:N172"/>
    <mergeCell ref="U172:V172"/>
    <mergeCell ref="W172:X172"/>
    <mergeCell ref="Y172:Z172"/>
    <mergeCell ref="AA172:AB172"/>
    <mergeCell ref="AF172:AG172"/>
    <mergeCell ref="C168:E168"/>
    <mergeCell ref="H168:I168"/>
    <mergeCell ref="J168:K168"/>
    <mergeCell ref="M168:N168"/>
    <mergeCell ref="U168:V168"/>
    <mergeCell ref="W168:X168"/>
    <mergeCell ref="Y168:Z168"/>
    <mergeCell ref="AA168:AB168"/>
    <mergeCell ref="AF168:AG168"/>
    <mergeCell ref="C169:E169"/>
    <mergeCell ref="H169:I169"/>
    <mergeCell ref="J169:K169"/>
    <mergeCell ref="M169:N169"/>
    <mergeCell ref="U169:V169"/>
    <mergeCell ref="W169:X169"/>
    <mergeCell ref="Y169:Z169"/>
    <mergeCell ref="AA169:AB169"/>
    <mergeCell ref="AF169:AG169"/>
    <mergeCell ref="C165:E165"/>
    <mergeCell ref="H165:I165"/>
    <mergeCell ref="J165:K165"/>
    <mergeCell ref="M165:N165"/>
    <mergeCell ref="U165:V165"/>
    <mergeCell ref="W165:X165"/>
    <mergeCell ref="Y165:Z165"/>
    <mergeCell ref="AA165:AB165"/>
    <mergeCell ref="AF165:AG165"/>
    <mergeCell ref="A166:E166"/>
    <mergeCell ref="G166:N166"/>
    <mergeCell ref="U166:V166"/>
    <mergeCell ref="W166:X166"/>
    <mergeCell ref="Y166:Z166"/>
    <mergeCell ref="AA166:AB166"/>
    <mergeCell ref="AD166:AG166"/>
    <mergeCell ref="C167:E167"/>
    <mergeCell ref="H167:I167"/>
    <mergeCell ref="J167:K167"/>
    <mergeCell ref="M167:N167"/>
    <mergeCell ref="U167:V167"/>
    <mergeCell ref="W167:X167"/>
    <mergeCell ref="Y167:Z167"/>
    <mergeCell ref="AA167:AB167"/>
    <mergeCell ref="AF167:AG167"/>
    <mergeCell ref="C163:E163"/>
    <mergeCell ref="H163:I163"/>
    <mergeCell ref="J163:K163"/>
    <mergeCell ref="M163:N163"/>
    <mergeCell ref="U163:V163"/>
    <mergeCell ref="W163:X163"/>
    <mergeCell ref="Y163:Z163"/>
    <mergeCell ref="AA163:AB163"/>
    <mergeCell ref="AF163:AG163"/>
    <mergeCell ref="C164:E164"/>
    <mergeCell ref="H164:I164"/>
    <mergeCell ref="J164:K164"/>
    <mergeCell ref="M164:N164"/>
    <mergeCell ref="U164:V164"/>
    <mergeCell ref="W164:X164"/>
    <mergeCell ref="Y164:Z164"/>
    <mergeCell ref="AA164:AB164"/>
    <mergeCell ref="AF164:AG164"/>
    <mergeCell ref="C161:E161"/>
    <mergeCell ref="H161:I161"/>
    <mergeCell ref="J161:K161"/>
    <mergeCell ref="M161:N161"/>
    <mergeCell ref="U161:V161"/>
    <mergeCell ref="W161:X161"/>
    <mergeCell ref="Y161:Z161"/>
    <mergeCell ref="AA161:AB161"/>
    <mergeCell ref="AF161:AG161"/>
    <mergeCell ref="C162:E162"/>
    <mergeCell ref="H162:I162"/>
    <mergeCell ref="J162:K162"/>
    <mergeCell ref="M162:N162"/>
    <mergeCell ref="U162:V162"/>
    <mergeCell ref="W162:X162"/>
    <mergeCell ref="Y162:Z162"/>
    <mergeCell ref="AA162:AB162"/>
    <mergeCell ref="AF162:AG162"/>
    <mergeCell ref="A158:E158"/>
    <mergeCell ref="G158:N158"/>
    <mergeCell ref="U158:V158"/>
    <mergeCell ref="W158:X158"/>
    <mergeCell ref="Y158:Z158"/>
    <mergeCell ref="AA158:AB158"/>
    <mergeCell ref="AD158:AG158"/>
    <mergeCell ref="C159:E159"/>
    <mergeCell ref="H159:I159"/>
    <mergeCell ref="J159:K159"/>
    <mergeCell ref="M159:N159"/>
    <mergeCell ref="U159:V159"/>
    <mergeCell ref="W159:X159"/>
    <mergeCell ref="Y159:Z159"/>
    <mergeCell ref="AA159:AB159"/>
    <mergeCell ref="AF159:AG159"/>
    <mergeCell ref="C160:E160"/>
    <mergeCell ref="H160:I160"/>
    <mergeCell ref="J160:K160"/>
    <mergeCell ref="M160:N160"/>
    <mergeCell ref="U160:V160"/>
    <mergeCell ref="W160:X160"/>
    <mergeCell ref="Y160:Z160"/>
    <mergeCell ref="AA160:AB160"/>
    <mergeCell ref="AF160:AG160"/>
    <mergeCell ref="C156:E156"/>
    <mergeCell ref="H156:I156"/>
    <mergeCell ref="J156:K156"/>
    <mergeCell ref="M156:N156"/>
    <mergeCell ref="U156:V156"/>
    <mergeCell ref="W156:X156"/>
    <mergeCell ref="Y156:Z156"/>
    <mergeCell ref="AA156:AB156"/>
    <mergeCell ref="AF156:AG156"/>
    <mergeCell ref="C157:E157"/>
    <mergeCell ref="H157:I157"/>
    <mergeCell ref="J157:K157"/>
    <mergeCell ref="M157:N157"/>
    <mergeCell ref="U157:V157"/>
    <mergeCell ref="W157:X157"/>
    <mergeCell ref="Y157:Z157"/>
    <mergeCell ref="AA157:AB157"/>
    <mergeCell ref="AF157:AG157"/>
    <mergeCell ref="C154:E154"/>
    <mergeCell ref="H154:I154"/>
    <mergeCell ref="J154:K154"/>
    <mergeCell ref="M154:N154"/>
    <mergeCell ref="U154:V154"/>
    <mergeCell ref="W154:X154"/>
    <mergeCell ref="Y154:Z154"/>
    <mergeCell ref="AA154:AB154"/>
    <mergeCell ref="AF154:AG154"/>
    <mergeCell ref="C155:E155"/>
    <mergeCell ref="H155:I155"/>
    <mergeCell ref="J155:K155"/>
    <mergeCell ref="M155:N155"/>
    <mergeCell ref="U155:V155"/>
    <mergeCell ref="W155:X155"/>
    <mergeCell ref="Y155:Z155"/>
    <mergeCell ref="AA155:AB155"/>
    <mergeCell ref="AF155:AG155"/>
    <mergeCell ref="C152:E152"/>
    <mergeCell ref="H152:I152"/>
    <mergeCell ref="J152:K152"/>
    <mergeCell ref="M152:N152"/>
    <mergeCell ref="U152:V152"/>
    <mergeCell ref="W152:X152"/>
    <mergeCell ref="Y152:Z152"/>
    <mergeCell ref="AA152:AB152"/>
    <mergeCell ref="AF152:AG152"/>
    <mergeCell ref="C153:E153"/>
    <mergeCell ref="H153:I153"/>
    <mergeCell ref="J153:K153"/>
    <mergeCell ref="M153:N153"/>
    <mergeCell ref="U153:V153"/>
    <mergeCell ref="W153:X153"/>
    <mergeCell ref="Y153:Z153"/>
    <mergeCell ref="AA153:AB153"/>
    <mergeCell ref="AF153:AG153"/>
    <mergeCell ref="C150:E150"/>
    <mergeCell ref="H150:I150"/>
    <mergeCell ref="J150:K150"/>
    <mergeCell ref="M150:N150"/>
    <mergeCell ref="U150:V150"/>
    <mergeCell ref="W150:X150"/>
    <mergeCell ref="Y150:Z150"/>
    <mergeCell ref="AA150:AB150"/>
    <mergeCell ref="AF150:AG150"/>
    <mergeCell ref="C151:E151"/>
    <mergeCell ref="H151:I151"/>
    <mergeCell ref="J151:K151"/>
    <mergeCell ref="M151:N151"/>
    <mergeCell ref="U151:V151"/>
    <mergeCell ref="W151:X151"/>
    <mergeCell ref="Y151:Z151"/>
    <mergeCell ref="AA151:AB151"/>
    <mergeCell ref="AF151:AG151"/>
    <mergeCell ref="A147:E147"/>
    <mergeCell ref="G147:N147"/>
    <mergeCell ref="U147:V147"/>
    <mergeCell ref="W147:X147"/>
    <mergeCell ref="Y147:Z147"/>
    <mergeCell ref="AA147:AB147"/>
    <mergeCell ref="AD147:AG147"/>
    <mergeCell ref="C148:E148"/>
    <mergeCell ref="H148:I148"/>
    <mergeCell ref="J148:K148"/>
    <mergeCell ref="M148:N148"/>
    <mergeCell ref="U148:V148"/>
    <mergeCell ref="W148:X148"/>
    <mergeCell ref="Y148:Z148"/>
    <mergeCell ref="AA148:AB148"/>
    <mergeCell ref="AF148:AG148"/>
    <mergeCell ref="C149:E149"/>
    <mergeCell ref="H149:I149"/>
    <mergeCell ref="J149:K149"/>
    <mergeCell ref="M149:N149"/>
    <mergeCell ref="U149:V149"/>
    <mergeCell ref="W149:X149"/>
    <mergeCell ref="Y149:Z149"/>
    <mergeCell ref="AA149:AB149"/>
    <mergeCell ref="AF149:AG149"/>
    <mergeCell ref="C145:E145"/>
    <mergeCell ref="H145:I145"/>
    <mergeCell ref="J145:K145"/>
    <mergeCell ref="M145:N145"/>
    <mergeCell ref="U145:V145"/>
    <mergeCell ref="W145:X145"/>
    <mergeCell ref="Y145:Z145"/>
    <mergeCell ref="AA145:AB145"/>
    <mergeCell ref="AF145:AG145"/>
    <mergeCell ref="C146:E146"/>
    <mergeCell ref="H146:I146"/>
    <mergeCell ref="J146:K146"/>
    <mergeCell ref="M146:N146"/>
    <mergeCell ref="U146:V146"/>
    <mergeCell ref="W146:X146"/>
    <mergeCell ref="Y146:Z146"/>
    <mergeCell ref="AA146:AB146"/>
    <mergeCell ref="AF146:AG146"/>
    <mergeCell ref="A142:E142"/>
    <mergeCell ref="G142:N142"/>
    <mergeCell ref="U142:V142"/>
    <mergeCell ref="W142:X142"/>
    <mergeCell ref="Y142:Z142"/>
    <mergeCell ref="AA142:AB142"/>
    <mergeCell ref="AD142:AG142"/>
    <mergeCell ref="C143:E143"/>
    <mergeCell ref="H143:I143"/>
    <mergeCell ref="J143:K143"/>
    <mergeCell ref="M143:N143"/>
    <mergeCell ref="U143:V143"/>
    <mergeCell ref="W143:X143"/>
    <mergeCell ref="Y143:Z143"/>
    <mergeCell ref="AA143:AB143"/>
    <mergeCell ref="AF143:AG143"/>
    <mergeCell ref="C144:E144"/>
    <mergeCell ref="H144:I144"/>
    <mergeCell ref="J144:K144"/>
    <mergeCell ref="M144:N144"/>
    <mergeCell ref="U144:V144"/>
    <mergeCell ref="W144:X144"/>
    <mergeCell ref="Y144:Z144"/>
    <mergeCell ref="AA144:AB144"/>
    <mergeCell ref="AF144:AG144"/>
    <mergeCell ref="C140:E140"/>
    <mergeCell ref="H140:I140"/>
    <mergeCell ref="J140:K140"/>
    <mergeCell ref="M140:N140"/>
    <mergeCell ref="U140:V140"/>
    <mergeCell ref="W140:X140"/>
    <mergeCell ref="Y140:Z140"/>
    <mergeCell ref="AA140:AB140"/>
    <mergeCell ref="AF140:AG140"/>
    <mergeCell ref="C141:E141"/>
    <mergeCell ref="H141:I141"/>
    <mergeCell ref="J141:K141"/>
    <mergeCell ref="M141:N141"/>
    <mergeCell ref="U141:V141"/>
    <mergeCell ref="W141:X141"/>
    <mergeCell ref="Y141:Z141"/>
    <mergeCell ref="AA141:AB141"/>
    <mergeCell ref="AF141:AG141"/>
    <mergeCell ref="A137:E137"/>
    <mergeCell ref="G137:N137"/>
    <mergeCell ref="U137:V137"/>
    <mergeCell ref="W137:X137"/>
    <mergeCell ref="Y137:Z137"/>
    <mergeCell ref="AA137:AB137"/>
    <mergeCell ref="AD137:AG137"/>
    <mergeCell ref="C138:E138"/>
    <mergeCell ref="H138:I138"/>
    <mergeCell ref="J138:K138"/>
    <mergeCell ref="M138:N138"/>
    <mergeCell ref="U138:V138"/>
    <mergeCell ref="W138:X138"/>
    <mergeCell ref="Y138:Z138"/>
    <mergeCell ref="AA138:AB138"/>
    <mergeCell ref="AF138:AG138"/>
    <mergeCell ref="C139:E139"/>
    <mergeCell ref="H139:I139"/>
    <mergeCell ref="J139:K139"/>
    <mergeCell ref="M139:N139"/>
    <mergeCell ref="U139:V139"/>
    <mergeCell ref="W139:X139"/>
    <mergeCell ref="Y139:Z139"/>
    <mergeCell ref="AA139:AB139"/>
    <mergeCell ref="AF139:AG139"/>
    <mergeCell ref="C135:E135"/>
    <mergeCell ref="H135:I135"/>
    <mergeCell ref="J135:K135"/>
    <mergeCell ref="M135:N135"/>
    <mergeCell ref="U135:V135"/>
    <mergeCell ref="W135:X135"/>
    <mergeCell ref="Y135:Z135"/>
    <mergeCell ref="AA135:AB135"/>
    <mergeCell ref="AF135:AG135"/>
    <mergeCell ref="C136:E136"/>
    <mergeCell ref="H136:I136"/>
    <mergeCell ref="J136:K136"/>
    <mergeCell ref="M136:N136"/>
    <mergeCell ref="U136:V136"/>
    <mergeCell ref="W136:X136"/>
    <mergeCell ref="Y136:Z136"/>
    <mergeCell ref="AA136:AB136"/>
    <mergeCell ref="AF136:AG136"/>
    <mergeCell ref="C132:E132"/>
    <mergeCell ref="H132:I132"/>
    <mergeCell ref="J132:K132"/>
    <mergeCell ref="M132:N132"/>
    <mergeCell ref="U132:V132"/>
    <mergeCell ref="W132:X132"/>
    <mergeCell ref="Y132:Z132"/>
    <mergeCell ref="AA132:AB132"/>
    <mergeCell ref="AF132:AG132"/>
    <mergeCell ref="A133:E133"/>
    <mergeCell ref="G133:N133"/>
    <mergeCell ref="U133:V133"/>
    <mergeCell ref="W133:X133"/>
    <mergeCell ref="Y133:Z133"/>
    <mergeCell ref="AA133:AB133"/>
    <mergeCell ref="AD133:AG133"/>
    <mergeCell ref="C134:E134"/>
    <mergeCell ref="H134:I134"/>
    <mergeCell ref="J134:K134"/>
    <mergeCell ref="M134:N134"/>
    <mergeCell ref="U134:V134"/>
    <mergeCell ref="W134:X134"/>
    <mergeCell ref="Y134:Z134"/>
    <mergeCell ref="AA134:AB134"/>
    <mergeCell ref="AF134:AG134"/>
    <mergeCell ref="C130:E130"/>
    <mergeCell ref="H130:I130"/>
    <mergeCell ref="J130:K130"/>
    <mergeCell ref="M130:N130"/>
    <mergeCell ref="U130:V130"/>
    <mergeCell ref="W130:X130"/>
    <mergeCell ref="Y130:Z130"/>
    <mergeCell ref="AA130:AB130"/>
    <mergeCell ref="AF130:AG130"/>
    <mergeCell ref="C131:E131"/>
    <mergeCell ref="H131:I131"/>
    <mergeCell ref="J131:K131"/>
    <mergeCell ref="M131:N131"/>
    <mergeCell ref="U131:V131"/>
    <mergeCell ref="W131:X131"/>
    <mergeCell ref="Y131:Z131"/>
    <mergeCell ref="AA131:AB131"/>
    <mergeCell ref="AF131:AG131"/>
    <mergeCell ref="A127:E127"/>
    <mergeCell ref="G127:N127"/>
    <mergeCell ref="U127:V127"/>
    <mergeCell ref="W127:X127"/>
    <mergeCell ref="Y127:Z127"/>
    <mergeCell ref="AA127:AB127"/>
    <mergeCell ref="AD127:AG127"/>
    <mergeCell ref="C128:E128"/>
    <mergeCell ref="H128:I128"/>
    <mergeCell ref="J128:K128"/>
    <mergeCell ref="M128:N128"/>
    <mergeCell ref="U128:V128"/>
    <mergeCell ref="W128:X128"/>
    <mergeCell ref="Y128:Z128"/>
    <mergeCell ref="AA128:AB128"/>
    <mergeCell ref="AF128:AG128"/>
    <mergeCell ref="C129:E129"/>
    <mergeCell ref="H129:I129"/>
    <mergeCell ref="J129:K129"/>
    <mergeCell ref="M129:N129"/>
    <mergeCell ref="U129:V129"/>
    <mergeCell ref="W129:X129"/>
    <mergeCell ref="Y129:Z129"/>
    <mergeCell ref="AA129:AB129"/>
    <mergeCell ref="AF129:AG129"/>
    <mergeCell ref="C125:E125"/>
    <mergeCell ref="H125:I125"/>
    <mergeCell ref="J125:K125"/>
    <mergeCell ref="M125:N125"/>
    <mergeCell ref="U125:V125"/>
    <mergeCell ref="W125:X125"/>
    <mergeCell ref="Y125:Z125"/>
    <mergeCell ref="AA125:AB125"/>
    <mergeCell ref="AF125:AG125"/>
    <mergeCell ref="C126:E126"/>
    <mergeCell ref="H126:I126"/>
    <mergeCell ref="J126:K126"/>
    <mergeCell ref="M126:N126"/>
    <mergeCell ref="U126:V126"/>
    <mergeCell ref="W126:X126"/>
    <mergeCell ref="Y126:Z126"/>
    <mergeCell ref="AA126:AB126"/>
    <mergeCell ref="AF126:AG126"/>
    <mergeCell ref="C123:E123"/>
    <mergeCell ref="H123:I123"/>
    <mergeCell ref="J123:K123"/>
    <mergeCell ref="M123:N123"/>
    <mergeCell ref="U123:V123"/>
    <mergeCell ref="W123:X123"/>
    <mergeCell ref="Y123:Z123"/>
    <mergeCell ref="AA123:AB123"/>
    <mergeCell ref="AF123:AG123"/>
    <mergeCell ref="C124:E124"/>
    <mergeCell ref="H124:I124"/>
    <mergeCell ref="J124:K124"/>
    <mergeCell ref="M124:N124"/>
    <mergeCell ref="U124:V124"/>
    <mergeCell ref="W124:X124"/>
    <mergeCell ref="Y124:Z124"/>
    <mergeCell ref="AA124:AB124"/>
    <mergeCell ref="AF124:AG124"/>
    <mergeCell ref="C121:E121"/>
    <mergeCell ref="H121:I121"/>
    <mergeCell ref="J121:K121"/>
    <mergeCell ref="M121:N121"/>
    <mergeCell ref="U121:V121"/>
    <mergeCell ref="W121:X121"/>
    <mergeCell ref="Y121:Z121"/>
    <mergeCell ref="AA121:AB121"/>
    <mergeCell ref="AF121:AG121"/>
    <mergeCell ref="C122:E122"/>
    <mergeCell ref="H122:I122"/>
    <mergeCell ref="J122:K122"/>
    <mergeCell ref="M122:N122"/>
    <mergeCell ref="U122:V122"/>
    <mergeCell ref="W122:X122"/>
    <mergeCell ref="Y122:Z122"/>
    <mergeCell ref="AA122:AB122"/>
    <mergeCell ref="AF122:AG122"/>
    <mergeCell ref="C119:E119"/>
    <mergeCell ref="H119:I119"/>
    <mergeCell ref="J119:K119"/>
    <mergeCell ref="M119:N119"/>
    <mergeCell ref="U119:V119"/>
    <mergeCell ref="W119:X119"/>
    <mergeCell ref="Y119:Z119"/>
    <mergeCell ref="AA119:AB119"/>
    <mergeCell ref="AF119:AG119"/>
    <mergeCell ref="C120:E120"/>
    <mergeCell ref="H120:I120"/>
    <mergeCell ref="J120:K120"/>
    <mergeCell ref="M120:N120"/>
    <mergeCell ref="U120:V120"/>
    <mergeCell ref="W120:X120"/>
    <mergeCell ref="Y120:Z120"/>
    <mergeCell ref="AA120:AB120"/>
    <mergeCell ref="AF120:AG120"/>
    <mergeCell ref="C117:E117"/>
    <mergeCell ref="H117:I117"/>
    <mergeCell ref="J117:K117"/>
    <mergeCell ref="M117:N117"/>
    <mergeCell ref="U117:V117"/>
    <mergeCell ref="W117:X117"/>
    <mergeCell ref="Y117:Z117"/>
    <mergeCell ref="AA117:AB117"/>
    <mergeCell ref="AF117:AG117"/>
    <mergeCell ref="C118:E118"/>
    <mergeCell ref="H118:I118"/>
    <mergeCell ref="J118:K118"/>
    <mergeCell ref="M118:N118"/>
    <mergeCell ref="U118:V118"/>
    <mergeCell ref="W118:X118"/>
    <mergeCell ref="Y118:Z118"/>
    <mergeCell ref="AA118:AB118"/>
    <mergeCell ref="AF118:AG118"/>
    <mergeCell ref="C115:E115"/>
    <mergeCell ref="H115:I115"/>
    <mergeCell ref="J115:K115"/>
    <mergeCell ref="M115:N115"/>
    <mergeCell ref="U115:V115"/>
    <mergeCell ref="W115:X115"/>
    <mergeCell ref="Y115:Z115"/>
    <mergeCell ref="AA115:AB115"/>
    <mergeCell ref="AF115:AG115"/>
    <mergeCell ref="C116:E116"/>
    <mergeCell ref="H116:I116"/>
    <mergeCell ref="J116:K116"/>
    <mergeCell ref="M116:N116"/>
    <mergeCell ref="U116:V116"/>
    <mergeCell ref="W116:X116"/>
    <mergeCell ref="Y116:Z116"/>
    <mergeCell ref="AA116:AB116"/>
    <mergeCell ref="AF116:AG116"/>
    <mergeCell ref="A112:E112"/>
    <mergeCell ref="G112:N112"/>
    <mergeCell ref="U112:V112"/>
    <mergeCell ref="W112:X112"/>
    <mergeCell ref="Y112:Z112"/>
    <mergeCell ref="AA112:AB112"/>
    <mergeCell ref="AD112:AG112"/>
    <mergeCell ref="C113:E113"/>
    <mergeCell ref="H113:I113"/>
    <mergeCell ref="J113:K113"/>
    <mergeCell ref="M113:N113"/>
    <mergeCell ref="U113:V113"/>
    <mergeCell ref="W113:X113"/>
    <mergeCell ref="Y113:Z113"/>
    <mergeCell ref="AA113:AB113"/>
    <mergeCell ref="AF113:AG113"/>
    <mergeCell ref="A114:E114"/>
    <mergeCell ref="G114:N114"/>
    <mergeCell ref="U114:V114"/>
    <mergeCell ref="W114:X114"/>
    <mergeCell ref="Y114:Z114"/>
    <mergeCell ref="AA114:AB114"/>
    <mergeCell ref="AD114:AG114"/>
    <mergeCell ref="C110:E110"/>
    <mergeCell ref="H110:I110"/>
    <mergeCell ref="J110:K110"/>
    <mergeCell ref="M110:N110"/>
    <mergeCell ref="U110:V110"/>
    <mergeCell ref="W110:X110"/>
    <mergeCell ref="Y110:Z110"/>
    <mergeCell ref="AA110:AB110"/>
    <mergeCell ref="AF110:AG110"/>
    <mergeCell ref="C111:E111"/>
    <mergeCell ref="H111:I111"/>
    <mergeCell ref="J111:K111"/>
    <mergeCell ref="M111:N111"/>
    <mergeCell ref="U111:V111"/>
    <mergeCell ref="W111:X111"/>
    <mergeCell ref="Y111:Z111"/>
    <mergeCell ref="AA111:AB111"/>
    <mergeCell ref="AF111:AG111"/>
    <mergeCell ref="A107:E107"/>
    <mergeCell ref="G107:N107"/>
    <mergeCell ref="U107:V107"/>
    <mergeCell ref="W107:X107"/>
    <mergeCell ref="Y107:Z107"/>
    <mergeCell ref="AA107:AB107"/>
    <mergeCell ref="AD107:AG107"/>
    <mergeCell ref="C108:E108"/>
    <mergeCell ref="H108:I108"/>
    <mergeCell ref="J108:K108"/>
    <mergeCell ref="M108:N108"/>
    <mergeCell ref="U108:V108"/>
    <mergeCell ref="W108:X108"/>
    <mergeCell ref="Y108:Z108"/>
    <mergeCell ref="AA108:AB108"/>
    <mergeCell ref="AF108:AG108"/>
    <mergeCell ref="C109:E109"/>
    <mergeCell ref="H109:I109"/>
    <mergeCell ref="J109:K109"/>
    <mergeCell ref="M109:N109"/>
    <mergeCell ref="U109:V109"/>
    <mergeCell ref="W109:X109"/>
    <mergeCell ref="Y109:Z109"/>
    <mergeCell ref="AA109:AB109"/>
    <mergeCell ref="AF109:AG109"/>
    <mergeCell ref="C104:E104"/>
    <mergeCell ref="H104:I104"/>
    <mergeCell ref="J104:K104"/>
    <mergeCell ref="M104:N104"/>
    <mergeCell ref="U104:V104"/>
    <mergeCell ref="W104:X104"/>
    <mergeCell ref="Y104:Z104"/>
    <mergeCell ref="AA104:AB104"/>
    <mergeCell ref="AF104:AG104"/>
    <mergeCell ref="A105:E105"/>
    <mergeCell ref="G105:N105"/>
    <mergeCell ref="U105:V105"/>
    <mergeCell ref="W105:X105"/>
    <mergeCell ref="Y105:Z105"/>
    <mergeCell ref="AA105:AB105"/>
    <mergeCell ref="AD105:AG105"/>
    <mergeCell ref="C106:E106"/>
    <mergeCell ref="H106:I106"/>
    <mergeCell ref="J106:K106"/>
    <mergeCell ref="M106:N106"/>
    <mergeCell ref="U106:V106"/>
    <mergeCell ref="W106:X106"/>
    <mergeCell ref="Y106:Z106"/>
    <mergeCell ref="AA106:AB106"/>
    <mergeCell ref="AF106:AG106"/>
    <mergeCell ref="C101:E101"/>
    <mergeCell ref="H101:I101"/>
    <mergeCell ref="J101:K101"/>
    <mergeCell ref="M101:N101"/>
    <mergeCell ref="U101:V101"/>
    <mergeCell ref="W101:X101"/>
    <mergeCell ref="Y101:Z101"/>
    <mergeCell ref="AA101:AB101"/>
    <mergeCell ref="AF101:AG101"/>
    <mergeCell ref="A102:E102"/>
    <mergeCell ref="G102:N102"/>
    <mergeCell ref="U102:V102"/>
    <mergeCell ref="W102:X102"/>
    <mergeCell ref="Y102:Z102"/>
    <mergeCell ref="AA102:AB102"/>
    <mergeCell ref="AD102:AG102"/>
    <mergeCell ref="C103:E103"/>
    <mergeCell ref="H103:I103"/>
    <mergeCell ref="J103:K103"/>
    <mergeCell ref="M103:N103"/>
    <mergeCell ref="U103:V103"/>
    <mergeCell ref="W103:X103"/>
    <mergeCell ref="Y103:Z103"/>
    <mergeCell ref="AA103:AB103"/>
    <mergeCell ref="AF103:AG103"/>
    <mergeCell ref="C98:E98"/>
    <mergeCell ref="H98:I98"/>
    <mergeCell ref="J98:K98"/>
    <mergeCell ref="M98:N98"/>
    <mergeCell ref="U98:V98"/>
    <mergeCell ref="W98:X98"/>
    <mergeCell ref="Y98:Z98"/>
    <mergeCell ref="AA98:AB98"/>
    <mergeCell ref="AF98:AG98"/>
    <mergeCell ref="A99:E99"/>
    <mergeCell ref="G99:N99"/>
    <mergeCell ref="U99:V99"/>
    <mergeCell ref="W99:X99"/>
    <mergeCell ref="Y99:Z99"/>
    <mergeCell ref="AA99:AB99"/>
    <mergeCell ref="AD99:AG99"/>
    <mergeCell ref="C100:E100"/>
    <mergeCell ref="H100:I100"/>
    <mergeCell ref="J100:K100"/>
    <mergeCell ref="M100:N100"/>
    <mergeCell ref="U100:V100"/>
    <mergeCell ref="W100:X100"/>
    <mergeCell ref="Y100:Z100"/>
    <mergeCell ref="AA100:AB100"/>
    <mergeCell ref="AF100:AG100"/>
    <mergeCell ref="C96:E96"/>
    <mergeCell ref="H96:I96"/>
    <mergeCell ref="J96:K96"/>
    <mergeCell ref="M96:N96"/>
    <mergeCell ref="U96:V96"/>
    <mergeCell ref="W96:X96"/>
    <mergeCell ref="Y96:Z96"/>
    <mergeCell ref="AA96:AB96"/>
    <mergeCell ref="AF96:AG96"/>
    <mergeCell ref="C97:E97"/>
    <mergeCell ref="H97:I97"/>
    <mergeCell ref="J97:K97"/>
    <mergeCell ref="M97:N97"/>
    <mergeCell ref="U97:V97"/>
    <mergeCell ref="W97:X97"/>
    <mergeCell ref="Y97:Z97"/>
    <mergeCell ref="AA97:AB97"/>
    <mergeCell ref="AF97:AG97"/>
    <mergeCell ref="C94:E94"/>
    <mergeCell ref="H94:I94"/>
    <mergeCell ref="J94:K94"/>
    <mergeCell ref="M94:N94"/>
    <mergeCell ref="U94:V94"/>
    <mergeCell ref="W94:X94"/>
    <mergeCell ref="Y94:Z94"/>
    <mergeCell ref="AA94:AB94"/>
    <mergeCell ref="AF94:AG94"/>
    <mergeCell ref="C95:E95"/>
    <mergeCell ref="H95:I95"/>
    <mergeCell ref="J95:K95"/>
    <mergeCell ref="M95:N95"/>
    <mergeCell ref="U95:V95"/>
    <mergeCell ref="W95:X95"/>
    <mergeCell ref="Y95:Z95"/>
    <mergeCell ref="AA95:AB95"/>
    <mergeCell ref="AF95:AG95"/>
    <mergeCell ref="C92:E92"/>
    <mergeCell ref="H92:I92"/>
    <mergeCell ref="J92:K92"/>
    <mergeCell ref="M92:N92"/>
    <mergeCell ref="U92:V92"/>
    <mergeCell ref="W92:X92"/>
    <mergeCell ref="Y92:Z92"/>
    <mergeCell ref="AA92:AB92"/>
    <mergeCell ref="AF92:AG92"/>
    <mergeCell ref="C93:E93"/>
    <mergeCell ref="H93:I93"/>
    <mergeCell ref="J93:K93"/>
    <mergeCell ref="M93:N93"/>
    <mergeCell ref="U93:V93"/>
    <mergeCell ref="W93:X93"/>
    <mergeCell ref="Y93:Z93"/>
    <mergeCell ref="AA93:AB93"/>
    <mergeCell ref="AF93:AG93"/>
    <mergeCell ref="A89:E89"/>
    <mergeCell ref="G89:N89"/>
    <mergeCell ref="U89:V89"/>
    <mergeCell ref="W89:X89"/>
    <mergeCell ref="Y89:Z89"/>
    <mergeCell ref="AA89:AB89"/>
    <mergeCell ref="AD89:AG89"/>
    <mergeCell ref="C90:E90"/>
    <mergeCell ref="H90:I90"/>
    <mergeCell ref="J90:K90"/>
    <mergeCell ref="M90:N90"/>
    <mergeCell ref="U90:V90"/>
    <mergeCell ref="W90:X90"/>
    <mergeCell ref="Y90:Z90"/>
    <mergeCell ref="AA90:AB90"/>
    <mergeCell ref="AF90:AG90"/>
    <mergeCell ref="A91:E91"/>
    <mergeCell ref="G91:N91"/>
    <mergeCell ref="U91:V91"/>
    <mergeCell ref="W91:X91"/>
    <mergeCell ref="Y91:Z91"/>
    <mergeCell ref="AA91:AB91"/>
    <mergeCell ref="AD91:AG91"/>
    <mergeCell ref="C87:E87"/>
    <mergeCell ref="H87:I87"/>
    <mergeCell ref="J87:K87"/>
    <mergeCell ref="M87:N87"/>
    <mergeCell ref="U87:V87"/>
    <mergeCell ref="W87:X87"/>
    <mergeCell ref="Y87:Z87"/>
    <mergeCell ref="AA87:AB87"/>
    <mergeCell ref="AF87:AG87"/>
    <mergeCell ref="C88:E88"/>
    <mergeCell ref="H88:I88"/>
    <mergeCell ref="J88:K88"/>
    <mergeCell ref="M88:N88"/>
    <mergeCell ref="U88:V88"/>
    <mergeCell ref="W88:X88"/>
    <mergeCell ref="Y88:Z88"/>
    <mergeCell ref="AA88:AB88"/>
    <mergeCell ref="AF88:AG88"/>
    <mergeCell ref="C85:E85"/>
    <mergeCell ref="H85:I85"/>
    <mergeCell ref="J85:K85"/>
    <mergeCell ref="M85:N85"/>
    <mergeCell ref="U85:V85"/>
    <mergeCell ref="W85:X85"/>
    <mergeCell ref="Y85:Z85"/>
    <mergeCell ref="AA85:AB85"/>
    <mergeCell ref="AF85:AG85"/>
    <mergeCell ref="C86:E86"/>
    <mergeCell ref="H86:I86"/>
    <mergeCell ref="J86:K86"/>
    <mergeCell ref="M86:N86"/>
    <mergeCell ref="U86:V86"/>
    <mergeCell ref="W86:X86"/>
    <mergeCell ref="Y86:Z86"/>
    <mergeCell ref="AA86:AB86"/>
    <mergeCell ref="AF86:AG86"/>
    <mergeCell ref="C83:E83"/>
    <mergeCell ref="H83:I83"/>
    <mergeCell ref="J83:K83"/>
    <mergeCell ref="M83:N83"/>
    <mergeCell ref="U83:V83"/>
    <mergeCell ref="W83:X83"/>
    <mergeCell ref="Y83:Z83"/>
    <mergeCell ref="AA83:AB83"/>
    <mergeCell ref="AF83:AG83"/>
    <mergeCell ref="C84:E84"/>
    <mergeCell ref="H84:I84"/>
    <mergeCell ref="J84:K84"/>
    <mergeCell ref="M84:N84"/>
    <mergeCell ref="U84:V84"/>
    <mergeCell ref="W84:X84"/>
    <mergeCell ref="Y84:Z84"/>
    <mergeCell ref="AA84:AB84"/>
    <mergeCell ref="AF84:AG84"/>
    <mergeCell ref="C80:E80"/>
    <mergeCell ref="H80:I80"/>
    <mergeCell ref="J80:K80"/>
    <mergeCell ref="M80:N80"/>
    <mergeCell ref="U80:V80"/>
    <mergeCell ref="W80:X80"/>
    <mergeCell ref="Y80:Z80"/>
    <mergeCell ref="AA80:AB80"/>
    <mergeCell ref="AF80:AG80"/>
    <mergeCell ref="A81:E81"/>
    <mergeCell ref="G81:N81"/>
    <mergeCell ref="U81:V81"/>
    <mergeCell ref="W81:X81"/>
    <mergeCell ref="Y81:Z81"/>
    <mergeCell ref="AA81:AB81"/>
    <mergeCell ref="AD81:AG81"/>
    <mergeCell ref="C82:E82"/>
    <mergeCell ref="H82:I82"/>
    <mergeCell ref="J82:K82"/>
    <mergeCell ref="M82:N82"/>
    <mergeCell ref="U82:V82"/>
    <mergeCell ref="W82:X82"/>
    <mergeCell ref="Y82:Z82"/>
    <mergeCell ref="AA82:AB82"/>
    <mergeCell ref="AF82:AG82"/>
    <mergeCell ref="C78:E78"/>
    <mergeCell ref="H78:I78"/>
    <mergeCell ref="J78:K78"/>
    <mergeCell ref="M78:N78"/>
    <mergeCell ref="U78:V78"/>
    <mergeCell ref="W78:X78"/>
    <mergeCell ref="Y78:Z78"/>
    <mergeCell ref="AA78:AB78"/>
    <mergeCell ref="AF78:AG78"/>
    <mergeCell ref="C79:E79"/>
    <mergeCell ref="H79:I79"/>
    <mergeCell ref="J79:K79"/>
    <mergeCell ref="M79:N79"/>
    <mergeCell ref="U79:V79"/>
    <mergeCell ref="W79:X79"/>
    <mergeCell ref="Y79:Z79"/>
    <mergeCell ref="AA79:AB79"/>
    <mergeCell ref="AF79:AG79"/>
    <mergeCell ref="C76:E76"/>
    <mergeCell ref="H76:I76"/>
    <mergeCell ref="J76:K76"/>
    <mergeCell ref="M76:N76"/>
    <mergeCell ref="U76:V76"/>
    <mergeCell ref="W76:X76"/>
    <mergeCell ref="Y76:Z76"/>
    <mergeCell ref="AA76:AB76"/>
    <mergeCell ref="AF76:AG76"/>
    <mergeCell ref="C77:E77"/>
    <mergeCell ref="H77:I77"/>
    <mergeCell ref="J77:K77"/>
    <mergeCell ref="M77:N77"/>
    <mergeCell ref="U77:V77"/>
    <mergeCell ref="W77:X77"/>
    <mergeCell ref="Y77:Z77"/>
    <mergeCell ref="AA77:AB77"/>
    <mergeCell ref="AF77:AG77"/>
    <mergeCell ref="C73:E73"/>
    <mergeCell ref="H73:I73"/>
    <mergeCell ref="J73:K73"/>
    <mergeCell ref="M73:N73"/>
    <mergeCell ref="U73:V73"/>
    <mergeCell ref="W73:X73"/>
    <mergeCell ref="Y73:Z73"/>
    <mergeCell ref="AA73:AB73"/>
    <mergeCell ref="AF73:AG73"/>
    <mergeCell ref="A74:E74"/>
    <mergeCell ref="G74:N74"/>
    <mergeCell ref="U74:V74"/>
    <mergeCell ref="W74:X74"/>
    <mergeCell ref="Y74:Z74"/>
    <mergeCell ref="AA74:AB74"/>
    <mergeCell ref="AD74:AG74"/>
    <mergeCell ref="C75:E75"/>
    <mergeCell ref="H75:I75"/>
    <mergeCell ref="J75:K75"/>
    <mergeCell ref="M75:N75"/>
    <mergeCell ref="U75:V75"/>
    <mergeCell ref="W75:X75"/>
    <mergeCell ref="Y75:Z75"/>
    <mergeCell ref="AA75:AB75"/>
    <mergeCell ref="AF75:AG75"/>
    <mergeCell ref="A70:E70"/>
    <mergeCell ref="G70:N70"/>
    <mergeCell ref="U70:V70"/>
    <mergeCell ref="W70:X70"/>
    <mergeCell ref="Y70:Z70"/>
    <mergeCell ref="AA70:AB70"/>
    <mergeCell ref="AD70:AG70"/>
    <mergeCell ref="C71:E71"/>
    <mergeCell ref="H71:I71"/>
    <mergeCell ref="J71:K71"/>
    <mergeCell ref="M71:N71"/>
    <mergeCell ref="U71:V71"/>
    <mergeCell ref="W71:X71"/>
    <mergeCell ref="Y71:Z71"/>
    <mergeCell ref="AA71:AB71"/>
    <mergeCell ref="AF71:AG71"/>
    <mergeCell ref="A72:E72"/>
    <mergeCell ref="G72:N72"/>
    <mergeCell ref="U72:V72"/>
    <mergeCell ref="W72:X72"/>
    <mergeCell ref="Y72:Z72"/>
    <mergeCell ref="AA72:AB72"/>
    <mergeCell ref="AD72:AG72"/>
    <mergeCell ref="C68:E68"/>
    <mergeCell ref="H68:I68"/>
    <mergeCell ref="J68:K68"/>
    <mergeCell ref="M68:N68"/>
    <mergeCell ref="U68:V68"/>
    <mergeCell ref="W68:X68"/>
    <mergeCell ref="Y68:Z68"/>
    <mergeCell ref="AA68:AB68"/>
    <mergeCell ref="AF68:AG68"/>
    <mergeCell ref="C69:E69"/>
    <mergeCell ref="H69:I69"/>
    <mergeCell ref="J69:K69"/>
    <mergeCell ref="M69:N69"/>
    <mergeCell ref="U69:V69"/>
    <mergeCell ref="W69:X69"/>
    <mergeCell ref="Y69:Z69"/>
    <mergeCell ref="AA69:AB69"/>
    <mergeCell ref="AF69:AG69"/>
    <mergeCell ref="C66:E66"/>
    <mergeCell ref="H66:I66"/>
    <mergeCell ref="J66:K66"/>
    <mergeCell ref="M66:N66"/>
    <mergeCell ref="U66:V66"/>
    <mergeCell ref="W66:X66"/>
    <mergeCell ref="Y66:Z66"/>
    <mergeCell ref="AA66:AB66"/>
    <mergeCell ref="AF66:AG66"/>
    <mergeCell ref="C67:E67"/>
    <mergeCell ref="H67:I67"/>
    <mergeCell ref="J67:K67"/>
    <mergeCell ref="M67:N67"/>
    <mergeCell ref="U67:V67"/>
    <mergeCell ref="W67:X67"/>
    <mergeCell ref="Y67:Z67"/>
    <mergeCell ref="AA67:AB67"/>
    <mergeCell ref="AF67:AG67"/>
    <mergeCell ref="C64:E64"/>
    <mergeCell ref="H64:I64"/>
    <mergeCell ref="J64:K64"/>
    <mergeCell ref="M64:N64"/>
    <mergeCell ref="U64:V64"/>
    <mergeCell ref="W64:X64"/>
    <mergeCell ref="Y64:Z64"/>
    <mergeCell ref="AA64:AB64"/>
    <mergeCell ref="AF64:AG64"/>
    <mergeCell ref="C65:E65"/>
    <mergeCell ref="H65:I65"/>
    <mergeCell ref="J65:K65"/>
    <mergeCell ref="M65:N65"/>
    <mergeCell ref="U65:V65"/>
    <mergeCell ref="W65:X65"/>
    <mergeCell ref="Y65:Z65"/>
    <mergeCell ref="AA65:AB65"/>
    <mergeCell ref="AF65:AG65"/>
    <mergeCell ref="C62:E62"/>
    <mergeCell ref="H62:I62"/>
    <mergeCell ref="J62:K62"/>
    <mergeCell ref="M62:N62"/>
    <mergeCell ref="U62:V62"/>
    <mergeCell ref="W62:X62"/>
    <mergeCell ref="Y62:Z62"/>
    <mergeCell ref="AA62:AB62"/>
    <mergeCell ref="AF62:AG62"/>
    <mergeCell ref="C63:E63"/>
    <mergeCell ref="H63:I63"/>
    <mergeCell ref="J63:K63"/>
    <mergeCell ref="M63:N63"/>
    <mergeCell ref="U63:V63"/>
    <mergeCell ref="W63:X63"/>
    <mergeCell ref="Y63:Z63"/>
    <mergeCell ref="AA63:AB63"/>
    <mergeCell ref="AF63:AG63"/>
    <mergeCell ref="C59:E59"/>
    <mergeCell ref="H59:I59"/>
    <mergeCell ref="J59:K59"/>
    <mergeCell ref="M59:N59"/>
    <mergeCell ref="U59:V59"/>
    <mergeCell ref="W59:X59"/>
    <mergeCell ref="Y59:Z59"/>
    <mergeCell ref="AA59:AB59"/>
    <mergeCell ref="AF59:AG59"/>
    <mergeCell ref="A60:E60"/>
    <mergeCell ref="G60:N60"/>
    <mergeCell ref="U60:V60"/>
    <mergeCell ref="W60:X60"/>
    <mergeCell ref="Y60:Z60"/>
    <mergeCell ref="AA60:AB60"/>
    <mergeCell ref="AD60:AG60"/>
    <mergeCell ref="C61:E61"/>
    <mergeCell ref="H61:I61"/>
    <mergeCell ref="J61:K61"/>
    <mergeCell ref="M61:N61"/>
    <mergeCell ref="U61:V61"/>
    <mergeCell ref="W61:X61"/>
    <mergeCell ref="Y61:Z61"/>
    <mergeCell ref="AA61:AB61"/>
    <mergeCell ref="AF61:AG61"/>
    <mergeCell ref="C56:E56"/>
    <mergeCell ref="H56:I56"/>
    <mergeCell ref="J56:K56"/>
    <mergeCell ref="M56:N56"/>
    <mergeCell ref="U56:V56"/>
    <mergeCell ref="W56:X56"/>
    <mergeCell ref="Y56:Z56"/>
    <mergeCell ref="AA56:AB56"/>
    <mergeCell ref="AF56:AG56"/>
    <mergeCell ref="A57:E57"/>
    <mergeCell ref="G57:N57"/>
    <mergeCell ref="U57:V57"/>
    <mergeCell ref="W57:X57"/>
    <mergeCell ref="Y57:Z57"/>
    <mergeCell ref="AA57:AB57"/>
    <mergeCell ref="AD57:AG57"/>
    <mergeCell ref="C58:E58"/>
    <mergeCell ref="H58:I58"/>
    <mergeCell ref="J58:K58"/>
    <mergeCell ref="M58:N58"/>
    <mergeCell ref="U58:V58"/>
    <mergeCell ref="W58:X58"/>
    <mergeCell ref="Y58:Z58"/>
    <mergeCell ref="AA58:AB58"/>
    <mergeCell ref="AF58:AG58"/>
    <mergeCell ref="C54:E54"/>
    <mergeCell ref="H54:I54"/>
    <mergeCell ref="J54:K54"/>
    <mergeCell ref="M54:N54"/>
    <mergeCell ref="U54:V54"/>
    <mergeCell ref="W54:X54"/>
    <mergeCell ref="Y54:Z54"/>
    <mergeCell ref="AA54:AB54"/>
    <mergeCell ref="AF54:AG54"/>
    <mergeCell ref="C55:E55"/>
    <mergeCell ref="H55:I55"/>
    <mergeCell ref="J55:K55"/>
    <mergeCell ref="M55:N55"/>
    <mergeCell ref="U55:V55"/>
    <mergeCell ref="W55:X55"/>
    <mergeCell ref="Y55:Z55"/>
    <mergeCell ref="AA55:AB55"/>
    <mergeCell ref="AF55:AG55"/>
    <mergeCell ref="C52:E52"/>
    <mergeCell ref="H52:I52"/>
    <mergeCell ref="J52:K52"/>
    <mergeCell ref="M52:N52"/>
    <mergeCell ref="U52:V52"/>
    <mergeCell ref="W52:X52"/>
    <mergeCell ref="Y52:Z52"/>
    <mergeCell ref="AA52:AB52"/>
    <mergeCell ref="AF52:AG52"/>
    <mergeCell ref="C53:E53"/>
    <mergeCell ref="H53:I53"/>
    <mergeCell ref="J53:K53"/>
    <mergeCell ref="M53:N53"/>
    <mergeCell ref="U53:V53"/>
    <mergeCell ref="W53:X53"/>
    <mergeCell ref="Y53:Z53"/>
    <mergeCell ref="AA53:AB53"/>
    <mergeCell ref="AF53:AG53"/>
    <mergeCell ref="A49:E49"/>
    <mergeCell ref="G49:N49"/>
    <mergeCell ref="U49:V49"/>
    <mergeCell ref="W49:X49"/>
    <mergeCell ref="Y49:Z49"/>
    <mergeCell ref="AA49:AB49"/>
    <mergeCell ref="AD49:AG49"/>
    <mergeCell ref="C50:E50"/>
    <mergeCell ref="H50:I50"/>
    <mergeCell ref="J50:K50"/>
    <mergeCell ref="M50:N50"/>
    <mergeCell ref="U50:V50"/>
    <mergeCell ref="W50:X50"/>
    <mergeCell ref="Y50:Z50"/>
    <mergeCell ref="AA50:AB50"/>
    <mergeCell ref="AF50:AG50"/>
    <mergeCell ref="C51:E51"/>
    <mergeCell ref="H51:I51"/>
    <mergeCell ref="J51:K51"/>
    <mergeCell ref="M51:N51"/>
    <mergeCell ref="U51:V51"/>
    <mergeCell ref="W51:X51"/>
    <mergeCell ref="Y51:Z51"/>
    <mergeCell ref="AA51:AB51"/>
    <mergeCell ref="AF51:AG51"/>
    <mergeCell ref="C46:E46"/>
    <mergeCell ref="H46:I46"/>
    <mergeCell ref="J46:K46"/>
    <mergeCell ref="M46:N46"/>
    <mergeCell ref="U46:V46"/>
    <mergeCell ref="W46:X46"/>
    <mergeCell ref="Y46:Z46"/>
    <mergeCell ref="AA46:AB46"/>
    <mergeCell ref="AF46:AG46"/>
    <mergeCell ref="A47:E47"/>
    <mergeCell ref="G47:N47"/>
    <mergeCell ref="U47:V47"/>
    <mergeCell ref="W47:X47"/>
    <mergeCell ref="Y47:Z47"/>
    <mergeCell ref="AA47:AB47"/>
    <mergeCell ref="AD47:AG47"/>
    <mergeCell ref="C48:E48"/>
    <mergeCell ref="H48:I48"/>
    <mergeCell ref="J48:K48"/>
    <mergeCell ref="M48:N48"/>
    <mergeCell ref="U48:V48"/>
    <mergeCell ref="W48:X48"/>
    <mergeCell ref="Y48:Z48"/>
    <mergeCell ref="AA48:AB48"/>
    <mergeCell ref="AF48:AG48"/>
    <mergeCell ref="C44:E44"/>
    <mergeCell ref="H44:I44"/>
    <mergeCell ref="J44:K44"/>
    <mergeCell ref="M44:N44"/>
    <mergeCell ref="U44:V44"/>
    <mergeCell ref="W44:X44"/>
    <mergeCell ref="Y44:Z44"/>
    <mergeCell ref="AA44:AB44"/>
    <mergeCell ref="AF44:AG44"/>
    <mergeCell ref="C45:E45"/>
    <mergeCell ref="H45:I45"/>
    <mergeCell ref="J45:K45"/>
    <mergeCell ref="M45:N45"/>
    <mergeCell ref="U45:V45"/>
    <mergeCell ref="W45:X45"/>
    <mergeCell ref="Y45:Z45"/>
    <mergeCell ref="AA45:AB45"/>
    <mergeCell ref="AF45:AG45"/>
    <mergeCell ref="A41:E41"/>
    <mergeCell ref="G41:N41"/>
    <mergeCell ref="U41:V41"/>
    <mergeCell ref="W41:X41"/>
    <mergeCell ref="Y41:Z41"/>
    <mergeCell ref="AA41:AB41"/>
    <mergeCell ref="AD41:AG41"/>
    <mergeCell ref="C42:E42"/>
    <mergeCell ref="H42:I42"/>
    <mergeCell ref="J42:K42"/>
    <mergeCell ref="M42:N42"/>
    <mergeCell ref="U42:V42"/>
    <mergeCell ref="W42:X42"/>
    <mergeCell ref="Y42:Z42"/>
    <mergeCell ref="AA42:AB42"/>
    <mergeCell ref="AF42:AG42"/>
    <mergeCell ref="C43:E43"/>
    <mergeCell ref="H43:I43"/>
    <mergeCell ref="J43:K43"/>
    <mergeCell ref="M43:N43"/>
    <mergeCell ref="U43:V43"/>
    <mergeCell ref="W43:X43"/>
    <mergeCell ref="Y43:Z43"/>
    <mergeCell ref="AA43:AB43"/>
    <mergeCell ref="AF43:AG43"/>
    <mergeCell ref="C39:E39"/>
    <mergeCell ref="H39:I39"/>
    <mergeCell ref="J39:K39"/>
    <mergeCell ref="M39:N39"/>
    <mergeCell ref="U39:V39"/>
    <mergeCell ref="W39:X39"/>
    <mergeCell ref="Y39:Z39"/>
    <mergeCell ref="AA39:AB39"/>
    <mergeCell ref="AF39:AG39"/>
    <mergeCell ref="C40:E40"/>
    <mergeCell ref="H40:I40"/>
    <mergeCell ref="J40:K40"/>
    <mergeCell ref="M40:N40"/>
    <mergeCell ref="U40:V40"/>
    <mergeCell ref="W40:X40"/>
    <mergeCell ref="Y40:Z40"/>
    <mergeCell ref="AA40:AB40"/>
    <mergeCell ref="AF40:AG40"/>
    <mergeCell ref="C37:E37"/>
    <mergeCell ref="H37:I37"/>
    <mergeCell ref="J37:K37"/>
    <mergeCell ref="M37:N37"/>
    <mergeCell ref="U37:V37"/>
    <mergeCell ref="W37:X37"/>
    <mergeCell ref="Y37:Z37"/>
    <mergeCell ref="AA37:AB37"/>
    <mergeCell ref="AF37:AG37"/>
    <mergeCell ref="C38:E38"/>
    <mergeCell ref="H38:I38"/>
    <mergeCell ref="J38:K38"/>
    <mergeCell ref="M38:N38"/>
    <mergeCell ref="U38:V38"/>
    <mergeCell ref="W38:X38"/>
    <mergeCell ref="Y38:Z38"/>
    <mergeCell ref="AA38:AB38"/>
    <mergeCell ref="AF38:AG38"/>
    <mergeCell ref="C35:E35"/>
    <mergeCell ref="H35:I35"/>
    <mergeCell ref="J35:K35"/>
    <mergeCell ref="M35:N35"/>
    <mergeCell ref="U35:V35"/>
    <mergeCell ref="W35:X35"/>
    <mergeCell ref="Y35:Z35"/>
    <mergeCell ref="AA35:AB35"/>
    <mergeCell ref="AF35:AG35"/>
    <mergeCell ref="C36:E36"/>
    <mergeCell ref="H36:I36"/>
    <mergeCell ref="J36:K36"/>
    <mergeCell ref="M36:N36"/>
    <mergeCell ref="U36:V36"/>
    <mergeCell ref="W36:X36"/>
    <mergeCell ref="Y36:Z36"/>
    <mergeCell ref="AA36:AB36"/>
    <mergeCell ref="AF36:AG36"/>
    <mergeCell ref="C32:E32"/>
    <mergeCell ref="H32:I32"/>
    <mergeCell ref="J32:K32"/>
    <mergeCell ref="M32:N32"/>
    <mergeCell ref="U32:V32"/>
    <mergeCell ref="W32:X32"/>
    <mergeCell ref="Y32:Z32"/>
    <mergeCell ref="AA32:AB32"/>
    <mergeCell ref="AF32:AG32"/>
    <mergeCell ref="A33:E33"/>
    <mergeCell ref="G33:N33"/>
    <mergeCell ref="U33:V33"/>
    <mergeCell ref="W33:X33"/>
    <mergeCell ref="Y33:Z33"/>
    <mergeCell ref="AA33:AB33"/>
    <mergeCell ref="AD33:AG33"/>
    <mergeCell ref="C34:E34"/>
    <mergeCell ref="H34:I34"/>
    <mergeCell ref="J34:K34"/>
    <mergeCell ref="M34:N34"/>
    <mergeCell ref="U34:V34"/>
    <mergeCell ref="W34:X34"/>
    <mergeCell ref="Y34:Z34"/>
    <mergeCell ref="AA34:AB34"/>
    <mergeCell ref="AF34:AG34"/>
    <mergeCell ref="C30:E30"/>
    <mergeCell ref="H30:I30"/>
    <mergeCell ref="J30:K30"/>
    <mergeCell ref="M30:N30"/>
    <mergeCell ref="U30:V30"/>
    <mergeCell ref="W30:X30"/>
    <mergeCell ref="Y30:Z30"/>
    <mergeCell ref="AA30:AB30"/>
    <mergeCell ref="AF30:AG30"/>
    <mergeCell ref="C31:E31"/>
    <mergeCell ref="H31:I31"/>
    <mergeCell ref="J31:K31"/>
    <mergeCell ref="M31:N31"/>
    <mergeCell ref="U31:V31"/>
    <mergeCell ref="W31:X31"/>
    <mergeCell ref="Y31:Z31"/>
    <mergeCell ref="AA31:AB31"/>
    <mergeCell ref="AF31:AG31"/>
    <mergeCell ref="C28:E28"/>
    <mergeCell ref="H28:I28"/>
    <mergeCell ref="J28:K28"/>
    <mergeCell ref="M28:N28"/>
    <mergeCell ref="U28:V28"/>
    <mergeCell ref="W28:X28"/>
    <mergeCell ref="Y28:Z28"/>
    <mergeCell ref="AA28:AB28"/>
    <mergeCell ref="AF28:AG28"/>
    <mergeCell ref="C29:E29"/>
    <mergeCell ref="H29:I29"/>
    <mergeCell ref="J29:K29"/>
    <mergeCell ref="M29:N29"/>
    <mergeCell ref="U29:V29"/>
    <mergeCell ref="W29:X29"/>
    <mergeCell ref="Y29:Z29"/>
    <mergeCell ref="AA29:AB29"/>
    <mergeCell ref="AF29:AG29"/>
    <mergeCell ref="C25:E25"/>
    <mergeCell ref="H25:I25"/>
    <mergeCell ref="J25:K25"/>
    <mergeCell ref="M25:N25"/>
    <mergeCell ref="U25:V25"/>
    <mergeCell ref="W25:X25"/>
    <mergeCell ref="Y25:Z25"/>
    <mergeCell ref="AA25:AB25"/>
    <mergeCell ref="AF25:AG25"/>
    <mergeCell ref="A26:E26"/>
    <mergeCell ref="G26:N26"/>
    <mergeCell ref="U26:V26"/>
    <mergeCell ref="W26:X26"/>
    <mergeCell ref="Y26:Z26"/>
    <mergeCell ref="AA26:AB26"/>
    <mergeCell ref="AD26:AG26"/>
    <mergeCell ref="C27:E27"/>
    <mergeCell ref="H27:I27"/>
    <mergeCell ref="J27:K27"/>
    <mergeCell ref="M27:N27"/>
    <mergeCell ref="U27:V27"/>
    <mergeCell ref="W27:X27"/>
    <mergeCell ref="Y27:Z27"/>
    <mergeCell ref="AA27:AB27"/>
    <mergeCell ref="AF27:AG27"/>
    <mergeCell ref="C23:E23"/>
    <mergeCell ref="H23:I23"/>
    <mergeCell ref="J23:K23"/>
    <mergeCell ref="M23:N23"/>
    <mergeCell ref="U23:V23"/>
    <mergeCell ref="W23:X23"/>
    <mergeCell ref="Y23:Z23"/>
    <mergeCell ref="AA23:AB23"/>
    <mergeCell ref="AF23:AG23"/>
    <mergeCell ref="C24:E24"/>
    <mergeCell ref="H24:I24"/>
    <mergeCell ref="J24:K24"/>
    <mergeCell ref="M24:N24"/>
    <mergeCell ref="U24:V24"/>
    <mergeCell ref="W24:X24"/>
    <mergeCell ref="Y24:Z24"/>
    <mergeCell ref="AA24:AB24"/>
    <mergeCell ref="AF24:AG24"/>
    <mergeCell ref="C21:E21"/>
    <mergeCell ref="H21:I21"/>
    <mergeCell ref="J21:K21"/>
    <mergeCell ref="M21:N21"/>
    <mergeCell ref="U21:V21"/>
    <mergeCell ref="W21:X21"/>
    <mergeCell ref="Y21:Z21"/>
    <mergeCell ref="AA21:AB21"/>
    <mergeCell ref="AF21:AG21"/>
    <mergeCell ref="C22:E22"/>
    <mergeCell ref="H22:I22"/>
    <mergeCell ref="J22:K22"/>
    <mergeCell ref="M22:N22"/>
    <mergeCell ref="U22:V22"/>
    <mergeCell ref="W22:X22"/>
    <mergeCell ref="Y22:Z22"/>
    <mergeCell ref="AA22:AB22"/>
    <mergeCell ref="AF22:AG22"/>
    <mergeCell ref="C18:E18"/>
    <mergeCell ref="H18:I18"/>
    <mergeCell ref="J18:K18"/>
    <mergeCell ref="M18:N18"/>
    <mergeCell ref="U18:V18"/>
    <mergeCell ref="W18:X18"/>
    <mergeCell ref="Y18:Z18"/>
    <mergeCell ref="AA18:AB18"/>
    <mergeCell ref="AF18:AG18"/>
    <mergeCell ref="A19:E19"/>
    <mergeCell ref="G19:N19"/>
    <mergeCell ref="U19:V19"/>
    <mergeCell ref="W19:X19"/>
    <mergeCell ref="Y19:Z19"/>
    <mergeCell ref="AA19:AB19"/>
    <mergeCell ref="AD19:AG19"/>
    <mergeCell ref="C20:E20"/>
    <mergeCell ref="H20:I20"/>
    <mergeCell ref="J20:K20"/>
    <mergeCell ref="M20:N20"/>
    <mergeCell ref="U20:V20"/>
    <mergeCell ref="W20:X20"/>
    <mergeCell ref="Y20:Z20"/>
    <mergeCell ref="AA20:AB20"/>
    <mergeCell ref="AF20:AG20"/>
    <mergeCell ref="C16:E16"/>
    <mergeCell ref="H16:I16"/>
    <mergeCell ref="J16:K16"/>
    <mergeCell ref="M16:N16"/>
    <mergeCell ref="U16:V16"/>
    <mergeCell ref="W16:X16"/>
    <mergeCell ref="Y16:Z16"/>
    <mergeCell ref="AA16:AB16"/>
    <mergeCell ref="AF16:AG16"/>
    <mergeCell ref="C17:E17"/>
    <mergeCell ref="H17:I17"/>
    <mergeCell ref="J17:K17"/>
    <mergeCell ref="M17:N17"/>
    <mergeCell ref="U17:V17"/>
    <mergeCell ref="W17:X17"/>
    <mergeCell ref="Y17:Z17"/>
    <mergeCell ref="AA17:AB17"/>
    <mergeCell ref="AF17:AG17"/>
    <mergeCell ref="C14:E14"/>
    <mergeCell ref="H14:I14"/>
    <mergeCell ref="J14:K14"/>
    <mergeCell ref="M14:N14"/>
    <mergeCell ref="U14:V14"/>
    <mergeCell ref="W14:X14"/>
    <mergeCell ref="Y14:Z14"/>
    <mergeCell ref="AA14:AB14"/>
    <mergeCell ref="AF14:AG14"/>
    <mergeCell ref="C15:E15"/>
    <mergeCell ref="H15:I15"/>
    <mergeCell ref="J15:K15"/>
    <mergeCell ref="M15:N15"/>
    <mergeCell ref="U15:V15"/>
    <mergeCell ref="W15:X15"/>
    <mergeCell ref="Y15:Z15"/>
    <mergeCell ref="AA15:AB15"/>
    <mergeCell ref="AF15:AG15"/>
    <mergeCell ref="C12:E12"/>
    <mergeCell ref="H12:I12"/>
    <mergeCell ref="J12:K12"/>
    <mergeCell ref="M12:N12"/>
    <mergeCell ref="U12:V12"/>
    <mergeCell ref="W12:X12"/>
    <mergeCell ref="Y12:Z12"/>
    <mergeCell ref="AA12:AB12"/>
    <mergeCell ref="AF12:AG12"/>
    <mergeCell ref="C13:E13"/>
    <mergeCell ref="H13:I13"/>
    <mergeCell ref="J13:K13"/>
    <mergeCell ref="M13:N13"/>
    <mergeCell ref="U13:V13"/>
    <mergeCell ref="W13:X13"/>
    <mergeCell ref="Y13:Z13"/>
    <mergeCell ref="AA13:AB13"/>
    <mergeCell ref="AF13:AG13"/>
    <mergeCell ref="C10:E10"/>
    <mergeCell ref="H10:I10"/>
    <mergeCell ref="J10:K10"/>
    <mergeCell ref="M10:N10"/>
    <mergeCell ref="U10:V10"/>
    <mergeCell ref="W10:X10"/>
    <mergeCell ref="Y10:Z10"/>
    <mergeCell ref="AA10:AB10"/>
    <mergeCell ref="AF10:AG10"/>
    <mergeCell ref="C11:E11"/>
    <mergeCell ref="H11:I11"/>
    <mergeCell ref="J11:K11"/>
    <mergeCell ref="M11:N11"/>
    <mergeCell ref="U11:V11"/>
    <mergeCell ref="W11:X11"/>
    <mergeCell ref="Y11:Z11"/>
    <mergeCell ref="AA11:AB11"/>
    <mergeCell ref="AF11:AG11"/>
    <mergeCell ref="C8:E8"/>
    <mergeCell ref="H8:I8"/>
    <mergeCell ref="J8:K8"/>
    <mergeCell ref="M8:N8"/>
    <mergeCell ref="U8:V8"/>
    <mergeCell ref="W8:X8"/>
    <mergeCell ref="Y8:Z8"/>
    <mergeCell ref="AA8:AB8"/>
    <mergeCell ref="AF8:AG8"/>
    <mergeCell ref="C9:E9"/>
    <mergeCell ref="H9:I9"/>
    <mergeCell ref="J9:K9"/>
    <mergeCell ref="M9:N9"/>
    <mergeCell ref="U9:V9"/>
    <mergeCell ref="W9:X9"/>
    <mergeCell ref="Y9:Z9"/>
    <mergeCell ref="AA9:AB9"/>
    <mergeCell ref="AF9:AG9"/>
    <mergeCell ref="A1:C1"/>
    <mergeCell ref="E1:U1"/>
    <mergeCell ref="AB1:AG1"/>
    <mergeCell ref="A2:C2"/>
    <mergeCell ref="E2:U2"/>
    <mergeCell ref="AB2:AG2"/>
    <mergeCell ref="A6:A7"/>
    <mergeCell ref="B6:B7"/>
    <mergeCell ref="C6:E7"/>
    <mergeCell ref="F6:F7"/>
    <mergeCell ref="G6:G7"/>
    <mergeCell ref="H6:I7"/>
    <mergeCell ref="J6:K7"/>
    <mergeCell ref="L6:L7"/>
    <mergeCell ref="M6:N7"/>
    <mergeCell ref="O6:O7"/>
    <mergeCell ref="P6:T6"/>
    <mergeCell ref="U6:AC6"/>
    <mergeCell ref="AD6:AD7"/>
    <mergeCell ref="AE6:AE7"/>
    <mergeCell ref="AF6:AG7"/>
    <mergeCell ref="U7:V7"/>
    <mergeCell ref="W7:X7"/>
    <mergeCell ref="Y7:Z7"/>
    <mergeCell ref="AA7:AB7"/>
    <mergeCell ref="A5:AG5"/>
    <mergeCell ref="A3:AG3"/>
    <mergeCell ref="A4:AG4"/>
  </mergeCells>
  <printOptions horizontalCentered="1"/>
  <pageMargins left="0" right="0" top="0.5" bottom="0.5" header="0.3" footer="0.3"/>
  <pageSetup paperSize="9" scale="95" fitToHeight="0" orientation="landscape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I128"/>
  <sheetViews>
    <sheetView showGridLines="0" topLeftCell="M111" zoomScale="115" zoomScaleNormal="115" workbookViewId="0">
      <selection activeCell="AC60" sqref="P1:AC1048576"/>
    </sheetView>
  </sheetViews>
  <sheetFormatPr defaultRowHeight="15"/>
  <cols>
    <col min="1" max="1" width="3.7109375" customWidth="1"/>
    <col min="2" max="2" width="3.5703125" customWidth="1"/>
    <col min="3" max="3" width="3.140625" customWidth="1"/>
    <col min="4" max="4" width="2" customWidth="1"/>
    <col min="5" max="5" width="6.85546875" customWidth="1"/>
    <col min="6" max="6" width="11.28515625" customWidth="1"/>
    <col min="7" max="7" width="7.7109375" customWidth="1"/>
    <col min="8" max="8" width="0.42578125" customWidth="1"/>
    <col min="9" max="9" width="5" customWidth="1"/>
    <col min="10" max="10" width="1.28515625" customWidth="1"/>
    <col min="11" max="11" width="3.5703125" customWidth="1"/>
    <col min="12" max="12" width="5.42578125" customWidth="1"/>
    <col min="13" max="13" width="2.140625" customWidth="1"/>
    <col min="14" max="14" width="5.42578125" customWidth="1"/>
    <col min="15" max="15" width="7.28515625" customWidth="1"/>
    <col min="16" max="16" width="7.140625" hidden="1" customWidth="1"/>
    <col min="17" max="17" width="5.42578125" hidden="1" customWidth="1"/>
    <col min="18" max="18" width="5.5703125" hidden="1" customWidth="1"/>
    <col min="19" max="19" width="5.42578125" hidden="1" customWidth="1"/>
    <col min="20" max="20" width="5.5703125" hidden="1" customWidth="1"/>
    <col min="21" max="21" width="4.42578125" hidden="1" customWidth="1"/>
    <col min="22" max="22" width="2.7109375" hidden="1" customWidth="1"/>
    <col min="23" max="23" width="1" hidden="1" customWidth="1"/>
    <col min="24" max="24" width="4.42578125" hidden="1" customWidth="1"/>
    <col min="25" max="25" width="2.85546875" hidden="1" customWidth="1"/>
    <col min="26" max="27" width="2.5703125" hidden="1" customWidth="1"/>
    <col min="28" max="28" width="3" hidden="1" customWidth="1"/>
    <col min="29" max="29" width="5.5703125" hidden="1" customWidth="1"/>
    <col min="30" max="30" width="6.5703125" customWidth="1"/>
    <col min="31" max="31" width="6.140625" customWidth="1"/>
    <col min="32" max="32" width="6.7109375" customWidth="1"/>
    <col min="33" max="33" width="5.5703125" customWidth="1"/>
  </cols>
  <sheetData>
    <row r="1" spans="1:34" ht="14.25" customHeight="1">
      <c r="A1" s="7" t="s">
        <v>0</v>
      </c>
      <c r="B1" s="7"/>
      <c r="C1" s="7"/>
      <c r="D1" s="1" t="s">
        <v>1</v>
      </c>
      <c r="E1" s="8" t="s">
        <v>2</v>
      </c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AB1" s="10" t="s">
        <v>3</v>
      </c>
      <c r="AC1" s="10"/>
      <c r="AD1" s="10"/>
      <c r="AE1" s="10"/>
      <c r="AF1" s="10"/>
      <c r="AG1" s="10"/>
    </row>
    <row r="2" spans="1:34" ht="14.25" customHeight="1">
      <c r="A2" s="7" t="s">
        <v>4</v>
      </c>
      <c r="B2" s="7"/>
      <c r="C2" s="7"/>
      <c r="D2" s="1" t="s">
        <v>1</v>
      </c>
      <c r="E2" s="8" t="s">
        <v>5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AB2" s="10" t="s">
        <v>6</v>
      </c>
      <c r="AC2" s="10"/>
      <c r="AD2" s="10"/>
      <c r="AE2" s="10"/>
      <c r="AF2" s="10"/>
      <c r="AG2" s="10"/>
    </row>
    <row r="3" spans="1:34" ht="28.5" customHeight="1"/>
    <row r="4" spans="1:34" ht="27.75" customHeight="1">
      <c r="A4" s="28" t="s">
        <v>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</row>
    <row r="5" spans="1:34" ht="18" customHeight="1">
      <c r="A5" s="11" t="s">
        <v>8</v>
      </c>
      <c r="B5" s="11" t="s">
        <v>9</v>
      </c>
      <c r="C5" s="11" t="s">
        <v>10</v>
      </c>
      <c r="D5" s="11"/>
      <c r="E5" s="11"/>
      <c r="F5" s="11" t="s">
        <v>11</v>
      </c>
      <c r="G5" s="11" t="s">
        <v>12</v>
      </c>
      <c r="H5" s="11" t="s">
        <v>13</v>
      </c>
      <c r="I5" s="11"/>
      <c r="J5" s="11" t="s">
        <v>14</v>
      </c>
      <c r="K5" s="11"/>
      <c r="L5" s="11" t="s">
        <v>15</v>
      </c>
      <c r="M5" s="11" t="s">
        <v>16</v>
      </c>
      <c r="N5" s="11"/>
      <c r="O5" s="11" t="s">
        <v>17</v>
      </c>
      <c r="P5" s="11" t="s">
        <v>18</v>
      </c>
      <c r="Q5" s="11"/>
      <c r="R5" s="11"/>
      <c r="S5" s="11"/>
      <c r="T5" s="11"/>
      <c r="U5" s="11" t="s">
        <v>19</v>
      </c>
      <c r="V5" s="11"/>
      <c r="W5" s="11"/>
      <c r="X5" s="11"/>
      <c r="Y5" s="11"/>
      <c r="Z5" s="11"/>
      <c r="AA5" s="11"/>
      <c r="AB5" s="11"/>
      <c r="AC5" s="11"/>
      <c r="AD5" s="11" t="s">
        <v>20</v>
      </c>
      <c r="AE5" s="11" t="s">
        <v>21</v>
      </c>
      <c r="AF5" s="12" t="s">
        <v>22</v>
      </c>
      <c r="AG5" s="12"/>
    </row>
    <row r="6" spans="1:34" ht="18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2" t="s">
        <v>23</v>
      </c>
      <c r="Q6" s="2" t="s">
        <v>24</v>
      </c>
      <c r="R6" s="2" t="s">
        <v>25</v>
      </c>
      <c r="S6" s="2" t="s">
        <v>26</v>
      </c>
      <c r="T6" s="2" t="s">
        <v>27</v>
      </c>
      <c r="U6" s="11" t="s">
        <v>23</v>
      </c>
      <c r="V6" s="11"/>
      <c r="W6" s="11" t="s">
        <v>24</v>
      </c>
      <c r="X6" s="11"/>
      <c r="Y6" s="11" t="s">
        <v>25</v>
      </c>
      <c r="Z6" s="11"/>
      <c r="AA6" s="11" t="s">
        <v>26</v>
      </c>
      <c r="AB6" s="11"/>
      <c r="AC6" s="2" t="s">
        <v>27</v>
      </c>
      <c r="AD6" s="11"/>
      <c r="AE6" s="11"/>
      <c r="AF6" s="12"/>
      <c r="AG6" s="12"/>
    </row>
    <row r="7" spans="1:34" ht="19.5" customHeight="1">
      <c r="A7" s="2">
        <v>24</v>
      </c>
      <c r="B7" s="3" t="s">
        <v>74</v>
      </c>
      <c r="C7" s="16" t="s">
        <v>75</v>
      </c>
      <c r="D7" s="16"/>
      <c r="E7" s="16"/>
      <c r="F7" s="4" t="s">
        <v>76</v>
      </c>
      <c r="G7" s="4" t="s">
        <v>31</v>
      </c>
      <c r="H7" s="17" t="s">
        <v>77</v>
      </c>
      <c r="I7" s="17"/>
      <c r="J7" s="17" t="s">
        <v>33</v>
      </c>
      <c r="K7" s="17"/>
      <c r="L7" s="3" t="s">
        <v>34</v>
      </c>
      <c r="M7" s="17" t="s">
        <v>35</v>
      </c>
      <c r="N7" s="17"/>
      <c r="O7" s="5">
        <v>36000</v>
      </c>
      <c r="P7" s="5">
        <v>18000</v>
      </c>
      <c r="Q7" s="5">
        <v>4500</v>
      </c>
      <c r="R7" s="5">
        <v>4500</v>
      </c>
      <c r="S7" s="5">
        <v>4500</v>
      </c>
      <c r="T7" s="5">
        <v>4500</v>
      </c>
      <c r="U7" s="18">
        <v>18000</v>
      </c>
      <c r="V7" s="18"/>
      <c r="W7" s="18">
        <v>4500</v>
      </c>
      <c r="X7" s="18"/>
      <c r="Y7" s="18">
        <v>4500</v>
      </c>
      <c r="Z7" s="18"/>
      <c r="AA7" s="18">
        <v>4500</v>
      </c>
      <c r="AB7" s="18"/>
      <c r="AC7" s="5">
        <v>4500</v>
      </c>
      <c r="AD7" s="5"/>
      <c r="AE7" s="5">
        <v>0</v>
      </c>
      <c r="AF7" s="19" t="s">
        <v>43</v>
      </c>
      <c r="AG7" s="19"/>
      <c r="AH7" t="str">
        <f>VLOOKUP(C7,[1]Sheet2!$A$1:$B$17,2,0)</f>
        <v>x</v>
      </c>
    </row>
    <row r="8" spans="1:34" ht="18.75" customHeight="1">
      <c r="A8" s="2">
        <v>25</v>
      </c>
      <c r="B8" s="3" t="s">
        <v>74</v>
      </c>
      <c r="C8" s="16" t="s">
        <v>75</v>
      </c>
      <c r="D8" s="16"/>
      <c r="E8" s="16"/>
      <c r="F8" s="4" t="s">
        <v>76</v>
      </c>
      <c r="G8" s="4" t="s">
        <v>31</v>
      </c>
      <c r="H8" s="17" t="s">
        <v>77</v>
      </c>
      <c r="I8" s="17"/>
      <c r="J8" s="17" t="s">
        <v>33</v>
      </c>
      <c r="K8" s="17"/>
      <c r="L8" s="3" t="s">
        <v>34</v>
      </c>
      <c r="M8" s="17" t="s">
        <v>35</v>
      </c>
      <c r="N8" s="17"/>
      <c r="O8" s="5">
        <v>24000</v>
      </c>
      <c r="P8" s="5">
        <v>12000</v>
      </c>
      <c r="Q8" s="5">
        <v>3000</v>
      </c>
      <c r="R8" s="5">
        <v>3000</v>
      </c>
      <c r="S8" s="5">
        <v>3000</v>
      </c>
      <c r="T8" s="5">
        <v>3000</v>
      </c>
      <c r="U8" s="18">
        <v>12000</v>
      </c>
      <c r="V8" s="18"/>
      <c r="W8" s="18">
        <v>3000</v>
      </c>
      <c r="X8" s="18"/>
      <c r="Y8" s="18">
        <v>3000</v>
      </c>
      <c r="Z8" s="18"/>
      <c r="AA8" s="18">
        <v>3000</v>
      </c>
      <c r="AB8" s="18"/>
      <c r="AC8" s="5">
        <v>3000</v>
      </c>
      <c r="AD8" s="2"/>
      <c r="AE8" s="2"/>
      <c r="AF8" s="19" t="s">
        <v>38</v>
      </c>
      <c r="AG8" s="19"/>
      <c r="AH8" t="str">
        <f>VLOOKUP(C8,[1]Sheet2!$A$1:$B$17,2,0)</f>
        <v>x</v>
      </c>
    </row>
    <row r="9" spans="1:34" ht="18.75" customHeight="1">
      <c r="A9" s="2">
        <v>26</v>
      </c>
      <c r="B9" s="3" t="s">
        <v>74</v>
      </c>
      <c r="C9" s="16" t="s">
        <v>75</v>
      </c>
      <c r="D9" s="16"/>
      <c r="E9" s="16"/>
      <c r="F9" s="4" t="s">
        <v>76</v>
      </c>
      <c r="G9" s="4" t="s">
        <v>31</v>
      </c>
      <c r="H9" s="17" t="s">
        <v>77</v>
      </c>
      <c r="I9" s="17"/>
      <c r="J9" s="17" t="s">
        <v>33</v>
      </c>
      <c r="K9" s="17"/>
      <c r="L9" s="3" t="s">
        <v>34</v>
      </c>
      <c r="M9" s="17" t="s">
        <v>35</v>
      </c>
      <c r="N9" s="17"/>
      <c r="O9" s="5">
        <v>200000</v>
      </c>
      <c r="P9" s="5">
        <v>100000</v>
      </c>
      <c r="Q9" s="5">
        <v>25000</v>
      </c>
      <c r="R9" s="5">
        <v>25000</v>
      </c>
      <c r="S9" s="5">
        <v>25000</v>
      </c>
      <c r="T9" s="5">
        <v>25000</v>
      </c>
      <c r="U9" s="18">
        <v>100000</v>
      </c>
      <c r="V9" s="18"/>
      <c r="W9" s="18">
        <v>25000</v>
      </c>
      <c r="X9" s="18"/>
      <c r="Y9" s="18">
        <v>25000</v>
      </c>
      <c r="Z9" s="18"/>
      <c r="AA9" s="18">
        <v>25000</v>
      </c>
      <c r="AB9" s="18"/>
      <c r="AC9" s="5">
        <v>25000</v>
      </c>
      <c r="AD9" s="5"/>
      <c r="AE9" s="5">
        <v>11410</v>
      </c>
      <c r="AF9" s="19" t="s">
        <v>39</v>
      </c>
      <c r="AG9" s="19"/>
      <c r="AH9" t="str">
        <f>VLOOKUP(C9,[1]Sheet2!$A$1:$B$17,2,0)</f>
        <v>x</v>
      </c>
    </row>
    <row r="10" spans="1:34" ht="26.25" customHeight="1">
      <c r="A10" s="2">
        <v>27</v>
      </c>
      <c r="B10" s="3" t="s">
        <v>74</v>
      </c>
      <c r="C10" s="16" t="s">
        <v>75</v>
      </c>
      <c r="D10" s="16"/>
      <c r="E10" s="16"/>
      <c r="F10" s="4" t="s">
        <v>76</v>
      </c>
      <c r="G10" s="4" t="s">
        <v>31</v>
      </c>
      <c r="H10" s="17" t="s">
        <v>77</v>
      </c>
      <c r="I10" s="17"/>
      <c r="J10" s="17" t="s">
        <v>33</v>
      </c>
      <c r="K10" s="17"/>
      <c r="L10" s="3" t="s">
        <v>34</v>
      </c>
      <c r="M10" s="17" t="s">
        <v>35</v>
      </c>
      <c r="N10" s="17"/>
      <c r="O10" s="5">
        <v>31000</v>
      </c>
      <c r="P10" s="5">
        <v>14000</v>
      </c>
      <c r="Q10" s="5">
        <v>2000</v>
      </c>
      <c r="R10" s="5">
        <v>3500</v>
      </c>
      <c r="S10" s="5">
        <v>4000</v>
      </c>
      <c r="T10" s="5">
        <v>4500</v>
      </c>
      <c r="U10" s="18">
        <v>17000</v>
      </c>
      <c r="V10" s="18"/>
      <c r="W10" s="18">
        <v>3500</v>
      </c>
      <c r="X10" s="18"/>
      <c r="Y10" s="18">
        <v>4000</v>
      </c>
      <c r="Z10" s="18"/>
      <c r="AA10" s="18">
        <v>4500</v>
      </c>
      <c r="AB10" s="18"/>
      <c r="AC10" s="5">
        <v>5000</v>
      </c>
      <c r="AD10" s="5">
        <v>12800</v>
      </c>
      <c r="AE10" s="5">
        <v>0</v>
      </c>
      <c r="AF10" s="19" t="s">
        <v>78</v>
      </c>
      <c r="AG10" s="19"/>
      <c r="AH10" t="str">
        <f>VLOOKUP(C10,[1]Sheet2!$A$1:$B$17,2,0)</f>
        <v>x</v>
      </c>
    </row>
    <row r="11" spans="1:34" ht="18.75" customHeight="1">
      <c r="A11" s="2">
        <v>28</v>
      </c>
      <c r="B11" s="3" t="s">
        <v>74</v>
      </c>
      <c r="C11" s="16" t="s">
        <v>75</v>
      </c>
      <c r="D11" s="16"/>
      <c r="E11" s="16"/>
      <c r="F11" s="4" t="s">
        <v>76</v>
      </c>
      <c r="G11" s="4" t="s">
        <v>31</v>
      </c>
      <c r="H11" s="17" t="s">
        <v>77</v>
      </c>
      <c r="I11" s="17"/>
      <c r="J11" s="17" t="s">
        <v>33</v>
      </c>
      <c r="K11" s="17"/>
      <c r="L11" s="3" t="s">
        <v>34</v>
      </c>
      <c r="M11" s="17" t="s">
        <v>35</v>
      </c>
      <c r="N11" s="17"/>
      <c r="O11" s="5">
        <v>200000</v>
      </c>
      <c r="P11" s="5">
        <v>100000</v>
      </c>
      <c r="Q11" s="5">
        <v>25000</v>
      </c>
      <c r="R11" s="5">
        <v>25000</v>
      </c>
      <c r="S11" s="5">
        <v>25000</v>
      </c>
      <c r="T11" s="5">
        <v>25000</v>
      </c>
      <c r="U11" s="18">
        <v>100000</v>
      </c>
      <c r="V11" s="18"/>
      <c r="W11" s="18">
        <v>25000</v>
      </c>
      <c r="X11" s="18"/>
      <c r="Y11" s="18">
        <v>25000</v>
      </c>
      <c r="Z11" s="18"/>
      <c r="AA11" s="18">
        <v>25000</v>
      </c>
      <c r="AB11" s="18"/>
      <c r="AC11" s="5">
        <v>25000</v>
      </c>
      <c r="AD11" s="5"/>
      <c r="AE11" s="5">
        <v>0</v>
      </c>
      <c r="AF11" s="19" t="s">
        <v>44</v>
      </c>
      <c r="AG11" s="19"/>
      <c r="AH11" t="str">
        <f>VLOOKUP(C11,[1]Sheet2!$A$1:$B$17,2,0)</f>
        <v>x</v>
      </c>
    </row>
    <row r="12" spans="1:34" ht="18.75" customHeight="1">
      <c r="A12" s="2">
        <v>29</v>
      </c>
      <c r="B12" s="3" t="s">
        <v>74</v>
      </c>
      <c r="C12" s="16" t="s">
        <v>75</v>
      </c>
      <c r="D12" s="16"/>
      <c r="E12" s="16"/>
      <c r="F12" s="4" t="s">
        <v>76</v>
      </c>
      <c r="G12" s="4" t="s">
        <v>31</v>
      </c>
      <c r="H12" s="17" t="s">
        <v>77</v>
      </c>
      <c r="I12" s="17"/>
      <c r="J12" s="17" t="s">
        <v>33</v>
      </c>
      <c r="K12" s="17"/>
      <c r="L12" s="3" t="s">
        <v>34</v>
      </c>
      <c r="M12" s="17" t="s">
        <v>35</v>
      </c>
      <c r="N12" s="17"/>
      <c r="O12" s="5">
        <v>20000</v>
      </c>
      <c r="P12" s="5">
        <v>8000</v>
      </c>
      <c r="Q12" s="5">
        <v>2000</v>
      </c>
      <c r="R12" s="5">
        <v>2000</v>
      </c>
      <c r="S12" s="5">
        <v>2000</v>
      </c>
      <c r="T12" s="5">
        <v>2000</v>
      </c>
      <c r="U12" s="18">
        <v>12000</v>
      </c>
      <c r="V12" s="18"/>
      <c r="W12" s="18">
        <v>3000</v>
      </c>
      <c r="X12" s="18"/>
      <c r="Y12" s="18">
        <v>3000</v>
      </c>
      <c r="Z12" s="18"/>
      <c r="AA12" s="18">
        <v>3000</v>
      </c>
      <c r="AB12" s="18"/>
      <c r="AC12" s="5">
        <v>3000</v>
      </c>
      <c r="AD12" s="5">
        <v>9738</v>
      </c>
      <c r="AE12" s="5">
        <v>3</v>
      </c>
      <c r="AF12" s="19" t="s">
        <v>37</v>
      </c>
      <c r="AG12" s="19"/>
      <c r="AH12" t="str">
        <f>VLOOKUP(C12,[1]Sheet2!$A$1:$B$17,2,0)</f>
        <v>x</v>
      </c>
    </row>
    <row r="13" spans="1:34" ht="18.75" customHeight="1">
      <c r="A13" s="2">
        <v>30</v>
      </c>
      <c r="B13" s="3" t="s">
        <v>74</v>
      </c>
      <c r="C13" s="16" t="s">
        <v>75</v>
      </c>
      <c r="D13" s="16"/>
      <c r="E13" s="16"/>
      <c r="F13" s="4" t="s">
        <v>76</v>
      </c>
      <c r="G13" s="4" t="s">
        <v>31</v>
      </c>
      <c r="H13" s="17" t="s">
        <v>77</v>
      </c>
      <c r="I13" s="17"/>
      <c r="J13" s="17" t="s">
        <v>33</v>
      </c>
      <c r="K13" s="17"/>
      <c r="L13" s="3" t="s">
        <v>34</v>
      </c>
      <c r="M13" s="17" t="s">
        <v>35</v>
      </c>
      <c r="N13" s="17"/>
      <c r="O13" s="5">
        <v>200000</v>
      </c>
      <c r="P13" s="5">
        <v>100000</v>
      </c>
      <c r="Q13" s="5">
        <v>25000</v>
      </c>
      <c r="R13" s="5">
        <v>25000</v>
      </c>
      <c r="S13" s="5">
        <v>25000</v>
      </c>
      <c r="T13" s="5">
        <v>25000</v>
      </c>
      <c r="U13" s="18">
        <v>100000</v>
      </c>
      <c r="V13" s="18"/>
      <c r="W13" s="18">
        <v>25000</v>
      </c>
      <c r="X13" s="18"/>
      <c r="Y13" s="18">
        <v>25000</v>
      </c>
      <c r="Z13" s="18"/>
      <c r="AA13" s="18">
        <v>25000</v>
      </c>
      <c r="AB13" s="18"/>
      <c r="AC13" s="5">
        <v>25000</v>
      </c>
      <c r="AD13" s="5">
        <v>165769</v>
      </c>
      <c r="AE13" s="5">
        <v>700</v>
      </c>
      <c r="AF13" s="19" t="s">
        <v>46</v>
      </c>
      <c r="AG13" s="19"/>
      <c r="AH13" t="str">
        <f>VLOOKUP(C13,[1]Sheet2!$A$1:$B$17,2,0)</f>
        <v>x</v>
      </c>
    </row>
    <row r="14" spans="1:34" ht="12" customHeight="1">
      <c r="A14" s="20" t="s">
        <v>47</v>
      </c>
      <c r="B14" s="20"/>
      <c r="C14" s="20"/>
      <c r="D14" s="20"/>
      <c r="E14" s="20"/>
      <c r="F14" s="2">
        <v>7</v>
      </c>
      <c r="G14" s="11"/>
      <c r="H14" s="11"/>
      <c r="I14" s="11"/>
      <c r="J14" s="11"/>
      <c r="K14" s="11"/>
      <c r="L14" s="11"/>
      <c r="M14" s="11"/>
      <c r="N14" s="11"/>
      <c r="O14" s="6" t="s">
        <v>79</v>
      </c>
      <c r="P14" s="6" t="s">
        <v>80</v>
      </c>
      <c r="Q14" s="6" t="s">
        <v>81</v>
      </c>
      <c r="R14" s="6" t="s">
        <v>82</v>
      </c>
      <c r="S14" s="6" t="s">
        <v>83</v>
      </c>
      <c r="T14" s="6" t="s">
        <v>84</v>
      </c>
      <c r="U14" s="21" t="s">
        <v>85</v>
      </c>
      <c r="V14" s="21"/>
      <c r="W14" s="21" t="s">
        <v>84</v>
      </c>
      <c r="X14" s="21"/>
      <c r="Y14" s="21" t="s">
        <v>86</v>
      </c>
      <c r="Z14" s="21"/>
      <c r="AA14" s="21" t="s">
        <v>87</v>
      </c>
      <c r="AB14" s="21"/>
      <c r="AC14" s="6" t="s">
        <v>88</v>
      </c>
      <c r="AD14" s="12"/>
      <c r="AE14" s="12"/>
      <c r="AF14" s="12"/>
      <c r="AG14" s="12"/>
    </row>
    <row r="15" spans="1:34" ht="18.75" customHeight="1">
      <c r="A15" s="2">
        <v>31</v>
      </c>
      <c r="B15" s="3" t="s">
        <v>74</v>
      </c>
      <c r="C15" s="16" t="s">
        <v>89</v>
      </c>
      <c r="D15" s="16"/>
      <c r="E15" s="16"/>
      <c r="F15" s="4" t="s">
        <v>76</v>
      </c>
      <c r="G15" s="4" t="s">
        <v>31</v>
      </c>
      <c r="H15" s="17" t="s">
        <v>77</v>
      </c>
      <c r="I15" s="17"/>
      <c r="J15" s="17" t="s">
        <v>33</v>
      </c>
      <c r="K15" s="17"/>
      <c r="L15" s="3" t="s">
        <v>57</v>
      </c>
      <c r="M15" s="17" t="s">
        <v>35</v>
      </c>
      <c r="N15" s="17"/>
      <c r="O15" s="5">
        <v>168000</v>
      </c>
      <c r="P15" s="5">
        <v>84000</v>
      </c>
      <c r="Q15" s="5">
        <v>21000</v>
      </c>
      <c r="R15" s="5">
        <v>21000</v>
      </c>
      <c r="S15" s="5">
        <v>21000</v>
      </c>
      <c r="T15" s="5">
        <v>21000</v>
      </c>
      <c r="U15" s="18">
        <v>84000</v>
      </c>
      <c r="V15" s="18"/>
      <c r="W15" s="18">
        <v>21000</v>
      </c>
      <c r="X15" s="18"/>
      <c r="Y15" s="18">
        <v>21000</v>
      </c>
      <c r="Z15" s="18"/>
      <c r="AA15" s="18">
        <v>21000</v>
      </c>
      <c r="AB15" s="18"/>
      <c r="AC15" s="5">
        <v>21000</v>
      </c>
      <c r="AD15" s="2"/>
      <c r="AE15" s="2"/>
      <c r="AF15" s="19" t="s">
        <v>58</v>
      </c>
      <c r="AG15" s="19"/>
      <c r="AH15" t="str">
        <f>VLOOKUP(C15,[1]Sheet2!$A$1:$B$17,2,0)</f>
        <v>x</v>
      </c>
    </row>
    <row r="16" spans="1:34" ht="18.75" customHeight="1">
      <c r="A16" s="2">
        <v>32</v>
      </c>
      <c r="B16" s="3" t="s">
        <v>74</v>
      </c>
      <c r="C16" s="16" t="s">
        <v>89</v>
      </c>
      <c r="D16" s="16"/>
      <c r="E16" s="16"/>
      <c r="F16" s="4" t="s">
        <v>76</v>
      </c>
      <c r="G16" s="4" t="s">
        <v>31</v>
      </c>
      <c r="H16" s="17" t="s">
        <v>77</v>
      </c>
      <c r="I16" s="17"/>
      <c r="J16" s="17" t="s">
        <v>33</v>
      </c>
      <c r="K16" s="17"/>
      <c r="L16" s="3" t="s">
        <v>57</v>
      </c>
      <c r="M16" s="17" t="s">
        <v>35</v>
      </c>
      <c r="N16" s="17"/>
      <c r="O16" s="5">
        <v>40000</v>
      </c>
      <c r="P16" s="5">
        <v>20000</v>
      </c>
      <c r="Q16" s="5">
        <v>5000</v>
      </c>
      <c r="R16" s="5">
        <v>5000</v>
      </c>
      <c r="S16" s="5">
        <v>5000</v>
      </c>
      <c r="T16" s="5">
        <v>5000</v>
      </c>
      <c r="U16" s="18">
        <v>20000</v>
      </c>
      <c r="V16" s="18"/>
      <c r="W16" s="18">
        <v>5000</v>
      </c>
      <c r="X16" s="18"/>
      <c r="Y16" s="18">
        <v>5000</v>
      </c>
      <c r="Z16" s="18"/>
      <c r="AA16" s="18">
        <v>5000</v>
      </c>
      <c r="AB16" s="18"/>
      <c r="AC16" s="5">
        <v>5000</v>
      </c>
      <c r="AD16" s="5">
        <v>16000</v>
      </c>
      <c r="AE16" s="5">
        <v>6000</v>
      </c>
      <c r="AF16" s="19" t="s">
        <v>38</v>
      </c>
      <c r="AG16" s="19"/>
      <c r="AH16" t="str">
        <f>VLOOKUP(C16,[1]Sheet2!$A$1:$B$17,2,0)</f>
        <v>x</v>
      </c>
    </row>
    <row r="17" spans="1:35" ht="19.5" customHeight="1">
      <c r="A17" s="2">
        <v>33</v>
      </c>
      <c r="B17" s="3" t="s">
        <v>74</v>
      </c>
      <c r="C17" s="16" t="s">
        <v>89</v>
      </c>
      <c r="D17" s="16"/>
      <c r="E17" s="16"/>
      <c r="F17" s="4" t="s">
        <v>76</v>
      </c>
      <c r="G17" s="4" t="s">
        <v>31</v>
      </c>
      <c r="H17" s="17" t="s">
        <v>77</v>
      </c>
      <c r="I17" s="17"/>
      <c r="J17" s="17" t="s">
        <v>33</v>
      </c>
      <c r="K17" s="17"/>
      <c r="L17" s="3" t="s">
        <v>57</v>
      </c>
      <c r="M17" s="17" t="s">
        <v>35</v>
      </c>
      <c r="N17" s="17"/>
      <c r="O17" s="5">
        <v>182000</v>
      </c>
      <c r="P17" s="5">
        <v>78000</v>
      </c>
      <c r="Q17" s="5"/>
      <c r="R17" s="5">
        <v>26000</v>
      </c>
      <c r="S17" s="5">
        <v>26000</v>
      </c>
      <c r="T17" s="5">
        <v>26000</v>
      </c>
      <c r="U17" s="18">
        <v>104000</v>
      </c>
      <c r="V17" s="18"/>
      <c r="W17" s="18">
        <v>26000</v>
      </c>
      <c r="X17" s="18"/>
      <c r="Y17" s="18">
        <v>26000</v>
      </c>
      <c r="Z17" s="18"/>
      <c r="AA17" s="18">
        <v>26000</v>
      </c>
      <c r="AB17" s="18"/>
      <c r="AC17" s="5">
        <v>26000</v>
      </c>
      <c r="AD17" s="5">
        <v>33298</v>
      </c>
      <c r="AE17" s="5">
        <v>0</v>
      </c>
      <c r="AF17" s="19" t="s">
        <v>36</v>
      </c>
      <c r="AG17" s="19"/>
      <c r="AH17" t="str">
        <f>VLOOKUP(C17,[1]Sheet2!$A$1:$B$17,2,0)</f>
        <v>x</v>
      </c>
    </row>
    <row r="18" spans="1:35" ht="25.5" customHeight="1">
      <c r="A18" s="2">
        <v>34</v>
      </c>
      <c r="B18" s="3" t="s">
        <v>74</v>
      </c>
      <c r="C18" s="16" t="s">
        <v>89</v>
      </c>
      <c r="D18" s="16"/>
      <c r="E18" s="16"/>
      <c r="F18" s="4" t="s">
        <v>76</v>
      </c>
      <c r="G18" s="4" t="s">
        <v>31</v>
      </c>
      <c r="H18" s="17" t="s">
        <v>77</v>
      </c>
      <c r="I18" s="17"/>
      <c r="J18" s="17" t="s">
        <v>33</v>
      </c>
      <c r="K18" s="17"/>
      <c r="L18" s="3" t="s">
        <v>57</v>
      </c>
      <c r="M18" s="17" t="s">
        <v>35</v>
      </c>
      <c r="N18" s="17"/>
      <c r="O18" s="5">
        <v>44000</v>
      </c>
      <c r="P18" s="5">
        <v>22000</v>
      </c>
      <c r="Q18" s="5">
        <v>4000</v>
      </c>
      <c r="R18" s="5">
        <v>5000</v>
      </c>
      <c r="S18" s="5">
        <v>6000</v>
      </c>
      <c r="T18" s="5">
        <v>7000</v>
      </c>
      <c r="U18" s="18">
        <v>22000</v>
      </c>
      <c r="V18" s="18"/>
      <c r="W18" s="18">
        <v>4000</v>
      </c>
      <c r="X18" s="18"/>
      <c r="Y18" s="18">
        <v>5000</v>
      </c>
      <c r="Z18" s="18"/>
      <c r="AA18" s="18">
        <v>6000</v>
      </c>
      <c r="AB18" s="18"/>
      <c r="AC18" s="5">
        <v>7000</v>
      </c>
      <c r="AD18" s="5">
        <v>17640</v>
      </c>
      <c r="AE18" s="5">
        <v>0</v>
      </c>
      <c r="AF18" s="19" t="s">
        <v>78</v>
      </c>
      <c r="AG18" s="19"/>
      <c r="AH18" t="str">
        <f>VLOOKUP(C18,[1]Sheet2!$A$1:$B$17,2,0)</f>
        <v>x</v>
      </c>
    </row>
    <row r="19" spans="1:35" ht="18.75" customHeight="1">
      <c r="A19" s="2">
        <v>35</v>
      </c>
      <c r="B19" s="3" t="s">
        <v>74</v>
      </c>
      <c r="C19" s="16" t="s">
        <v>89</v>
      </c>
      <c r="D19" s="16"/>
      <c r="E19" s="16"/>
      <c r="F19" s="4" t="s">
        <v>76</v>
      </c>
      <c r="G19" s="4" t="s">
        <v>31</v>
      </c>
      <c r="H19" s="17" t="s">
        <v>77</v>
      </c>
      <c r="I19" s="17"/>
      <c r="J19" s="17" t="s">
        <v>33</v>
      </c>
      <c r="K19" s="17"/>
      <c r="L19" s="3" t="s">
        <v>57</v>
      </c>
      <c r="M19" s="17" t="s">
        <v>35</v>
      </c>
      <c r="N19" s="17"/>
      <c r="O19" s="5">
        <v>50400</v>
      </c>
      <c r="P19" s="5">
        <v>24000</v>
      </c>
      <c r="Q19" s="5">
        <v>6000</v>
      </c>
      <c r="R19" s="5">
        <v>6000</v>
      </c>
      <c r="S19" s="5">
        <v>6000</v>
      </c>
      <c r="T19" s="5">
        <v>6000</v>
      </c>
      <c r="U19" s="18">
        <v>26400</v>
      </c>
      <c r="V19" s="18"/>
      <c r="W19" s="18">
        <v>6600</v>
      </c>
      <c r="X19" s="18"/>
      <c r="Y19" s="18">
        <v>6600</v>
      </c>
      <c r="Z19" s="18"/>
      <c r="AA19" s="18">
        <v>6600</v>
      </c>
      <c r="AB19" s="18"/>
      <c r="AC19" s="5">
        <v>6600</v>
      </c>
      <c r="AD19" s="5"/>
      <c r="AE19" s="5">
        <v>0</v>
      </c>
      <c r="AF19" s="19" t="s">
        <v>40</v>
      </c>
      <c r="AG19" s="19"/>
      <c r="AH19" t="str">
        <f>VLOOKUP(C19,[1]Sheet2!$A$1:$B$17,2,0)</f>
        <v>x</v>
      </c>
    </row>
    <row r="20" spans="1:35" ht="12" customHeight="1">
      <c r="A20" s="20" t="s">
        <v>47</v>
      </c>
      <c r="B20" s="20"/>
      <c r="C20" s="20"/>
      <c r="D20" s="20"/>
      <c r="E20" s="20"/>
      <c r="F20" s="2">
        <v>5</v>
      </c>
      <c r="G20" s="11"/>
      <c r="H20" s="11"/>
      <c r="I20" s="11"/>
      <c r="J20" s="11"/>
      <c r="K20" s="11"/>
      <c r="L20" s="11"/>
      <c r="M20" s="11"/>
      <c r="N20" s="11"/>
      <c r="O20" s="6" t="s">
        <v>90</v>
      </c>
      <c r="P20" s="6" t="s">
        <v>91</v>
      </c>
      <c r="Q20" s="6" t="s">
        <v>92</v>
      </c>
      <c r="R20" s="6" t="s">
        <v>93</v>
      </c>
      <c r="S20" s="6" t="s">
        <v>94</v>
      </c>
      <c r="T20" s="6" t="s">
        <v>95</v>
      </c>
      <c r="U20" s="21" t="s">
        <v>96</v>
      </c>
      <c r="V20" s="21"/>
      <c r="W20" s="21" t="s">
        <v>97</v>
      </c>
      <c r="X20" s="21"/>
      <c r="Y20" s="21" t="s">
        <v>98</v>
      </c>
      <c r="Z20" s="21"/>
      <c r="AA20" s="21" t="s">
        <v>99</v>
      </c>
      <c r="AB20" s="21"/>
      <c r="AC20" s="6" t="s">
        <v>100</v>
      </c>
      <c r="AD20" s="12"/>
      <c r="AE20" s="12"/>
      <c r="AF20" s="12"/>
      <c r="AG20" s="12"/>
    </row>
    <row r="21" spans="1:35" ht="18.75" customHeight="1">
      <c r="A21" s="2">
        <v>46</v>
      </c>
      <c r="B21" s="3" t="s">
        <v>114</v>
      </c>
      <c r="C21" s="16" t="s">
        <v>120</v>
      </c>
      <c r="D21" s="16"/>
      <c r="E21" s="16"/>
      <c r="F21" s="4" t="s">
        <v>76</v>
      </c>
      <c r="G21" s="4" t="s">
        <v>31</v>
      </c>
      <c r="H21" s="17" t="s">
        <v>116</v>
      </c>
      <c r="I21" s="17"/>
      <c r="J21" s="17" t="s">
        <v>33</v>
      </c>
      <c r="K21" s="17"/>
      <c r="L21" s="3" t="s">
        <v>57</v>
      </c>
      <c r="M21" s="17" t="s">
        <v>35</v>
      </c>
      <c r="N21" s="17"/>
      <c r="O21" s="5">
        <v>75600</v>
      </c>
      <c r="P21" s="5">
        <v>36000</v>
      </c>
      <c r="Q21" s="5">
        <v>9000</v>
      </c>
      <c r="R21" s="5">
        <v>9000</v>
      </c>
      <c r="S21" s="5">
        <v>9000</v>
      </c>
      <c r="T21" s="5">
        <v>9000</v>
      </c>
      <c r="U21" s="18">
        <v>39600</v>
      </c>
      <c r="V21" s="18"/>
      <c r="W21" s="18">
        <v>9900</v>
      </c>
      <c r="X21" s="18"/>
      <c r="Y21" s="18">
        <v>9900</v>
      </c>
      <c r="Z21" s="18"/>
      <c r="AA21" s="18">
        <v>9900</v>
      </c>
      <c r="AB21" s="18"/>
      <c r="AC21" s="5">
        <v>9900</v>
      </c>
      <c r="AD21" s="5"/>
      <c r="AE21" s="5">
        <v>0</v>
      </c>
      <c r="AF21" s="19" t="s">
        <v>40</v>
      </c>
      <c r="AG21" s="19"/>
      <c r="AH21" t="str">
        <f>VLOOKUP(C21,[1]Sheet2!$A$1:$B$17,2,0)</f>
        <v>x</v>
      </c>
      <c r="AI21" t="str">
        <f>VLOOKUP(O21,'[2]Biểu mẫu 04'!$U$156:$V$171,2,0)</f>
        <v>Bệnh viện Lao và Bệnh phổi Bình Định</v>
      </c>
    </row>
    <row r="22" spans="1:35" ht="25.5" customHeight="1">
      <c r="A22" s="2">
        <v>47</v>
      </c>
      <c r="B22" s="3" t="s">
        <v>114</v>
      </c>
      <c r="C22" s="16" t="s">
        <v>120</v>
      </c>
      <c r="D22" s="16"/>
      <c r="E22" s="16"/>
      <c r="F22" s="4" t="s">
        <v>76</v>
      </c>
      <c r="G22" s="4" t="s">
        <v>31</v>
      </c>
      <c r="H22" s="17" t="s">
        <v>116</v>
      </c>
      <c r="I22" s="17"/>
      <c r="J22" s="17" t="s">
        <v>33</v>
      </c>
      <c r="K22" s="17"/>
      <c r="L22" s="3" t="s">
        <v>57</v>
      </c>
      <c r="M22" s="17" t="s">
        <v>35</v>
      </c>
      <c r="N22" s="17"/>
      <c r="O22" s="5">
        <v>44000</v>
      </c>
      <c r="P22" s="5">
        <v>22000</v>
      </c>
      <c r="Q22" s="5">
        <v>4000</v>
      </c>
      <c r="R22" s="5">
        <v>5000</v>
      </c>
      <c r="S22" s="5">
        <v>6000</v>
      </c>
      <c r="T22" s="5">
        <v>7000</v>
      </c>
      <c r="U22" s="18">
        <v>22000</v>
      </c>
      <c r="V22" s="18"/>
      <c r="W22" s="18">
        <v>4000</v>
      </c>
      <c r="X22" s="18"/>
      <c r="Y22" s="18">
        <v>5000</v>
      </c>
      <c r="Z22" s="18"/>
      <c r="AA22" s="18">
        <v>6000</v>
      </c>
      <c r="AB22" s="18"/>
      <c r="AC22" s="5">
        <v>7000</v>
      </c>
      <c r="AD22" s="5">
        <v>17640</v>
      </c>
      <c r="AE22" s="5">
        <v>0</v>
      </c>
      <c r="AF22" s="19" t="s">
        <v>78</v>
      </c>
      <c r="AG22" s="19"/>
      <c r="AH22" t="str">
        <f>VLOOKUP(C22,[1]Sheet2!$A$1:$B$17,2,0)</f>
        <v>x</v>
      </c>
      <c r="AI22" t="str">
        <f>VLOOKUP(O22,'[2]Biểu mẫu 04'!$U$156:$V$171,2,0)</f>
        <v>Phòng khám đa khoa Giang San</v>
      </c>
    </row>
    <row r="23" spans="1:35" ht="18.75" customHeight="1">
      <c r="A23" s="2">
        <v>48</v>
      </c>
      <c r="B23" s="3" t="s">
        <v>114</v>
      </c>
      <c r="C23" s="16" t="s">
        <v>120</v>
      </c>
      <c r="D23" s="16"/>
      <c r="E23" s="16"/>
      <c r="F23" s="4" t="s">
        <v>76</v>
      </c>
      <c r="G23" s="4" t="s">
        <v>31</v>
      </c>
      <c r="H23" s="17" t="s">
        <v>116</v>
      </c>
      <c r="I23" s="17"/>
      <c r="J23" s="17" t="s">
        <v>33</v>
      </c>
      <c r="K23" s="17"/>
      <c r="L23" s="3" t="s">
        <v>57</v>
      </c>
      <c r="M23" s="17" t="s">
        <v>35</v>
      </c>
      <c r="N23" s="17"/>
      <c r="O23" s="5">
        <v>20000</v>
      </c>
      <c r="P23" s="5">
        <v>10000</v>
      </c>
      <c r="Q23" s="5">
        <v>2500</v>
      </c>
      <c r="R23" s="5">
        <v>2500</v>
      </c>
      <c r="S23" s="5">
        <v>2500</v>
      </c>
      <c r="T23" s="5">
        <v>2500</v>
      </c>
      <c r="U23" s="18">
        <v>10000</v>
      </c>
      <c r="V23" s="18"/>
      <c r="W23" s="18">
        <v>2500</v>
      </c>
      <c r="X23" s="18"/>
      <c r="Y23" s="18">
        <v>2500</v>
      </c>
      <c r="Z23" s="18"/>
      <c r="AA23" s="18">
        <v>2500</v>
      </c>
      <c r="AB23" s="18"/>
      <c r="AC23" s="5">
        <v>2500</v>
      </c>
      <c r="AD23" s="5">
        <v>8750</v>
      </c>
      <c r="AE23" s="5">
        <v>1250</v>
      </c>
      <c r="AF23" s="19" t="s">
        <v>38</v>
      </c>
      <c r="AG23" s="19"/>
      <c r="AH23" t="str">
        <f>VLOOKUP(C23,[1]Sheet2!$A$1:$B$17,2,0)</f>
        <v>x</v>
      </c>
      <c r="AI23" t="str">
        <f>VLOOKUP(O23,'[2]Biểu mẫu 04'!$U$156:$V$171,2,0)</f>
        <v>Bệnh viện Quân Y 13</v>
      </c>
    </row>
    <row r="24" spans="1:35" ht="19.5" customHeight="1">
      <c r="A24" s="2">
        <v>49</v>
      </c>
      <c r="B24" s="3" t="s">
        <v>114</v>
      </c>
      <c r="C24" s="16" t="s">
        <v>120</v>
      </c>
      <c r="D24" s="16"/>
      <c r="E24" s="16"/>
      <c r="F24" s="4" t="s">
        <v>76</v>
      </c>
      <c r="G24" s="4" t="s">
        <v>31</v>
      </c>
      <c r="H24" s="17" t="s">
        <v>116</v>
      </c>
      <c r="I24" s="17"/>
      <c r="J24" s="17" t="s">
        <v>33</v>
      </c>
      <c r="K24" s="17"/>
      <c r="L24" s="3" t="s">
        <v>57</v>
      </c>
      <c r="M24" s="17" t="s">
        <v>35</v>
      </c>
      <c r="N24" s="17"/>
      <c r="O24" s="5">
        <v>32000</v>
      </c>
      <c r="P24" s="5">
        <v>16000</v>
      </c>
      <c r="Q24" s="5">
        <v>4000</v>
      </c>
      <c r="R24" s="5">
        <v>4000</v>
      </c>
      <c r="S24" s="5">
        <v>4000</v>
      </c>
      <c r="T24" s="5">
        <v>4000</v>
      </c>
      <c r="U24" s="18">
        <v>16000</v>
      </c>
      <c r="V24" s="18"/>
      <c r="W24" s="18">
        <v>4000</v>
      </c>
      <c r="X24" s="18"/>
      <c r="Y24" s="18">
        <v>4000</v>
      </c>
      <c r="Z24" s="18"/>
      <c r="AA24" s="18">
        <v>4000</v>
      </c>
      <c r="AB24" s="18"/>
      <c r="AC24" s="5">
        <v>4000</v>
      </c>
      <c r="AD24" s="5"/>
      <c r="AE24" s="5">
        <v>0</v>
      </c>
      <c r="AF24" s="19" t="s">
        <v>44</v>
      </c>
      <c r="AG24" s="19"/>
      <c r="AH24" t="str">
        <f>VLOOKUP(C24,[1]Sheet2!$A$1:$B$17,2,0)</f>
        <v>x</v>
      </c>
      <c r="AI24" t="str">
        <f>VLOOKUP(O24,'[2]Biểu mẫu 04'!$U$156:$V$171,2,0)</f>
        <v>TTYT huyện Hoài Ân</v>
      </c>
    </row>
    <row r="25" spans="1:35" ht="18.75" customHeight="1">
      <c r="A25" s="2">
        <v>50</v>
      </c>
      <c r="B25" s="3" t="s">
        <v>114</v>
      </c>
      <c r="C25" s="16" t="s">
        <v>120</v>
      </c>
      <c r="D25" s="16"/>
      <c r="E25" s="16"/>
      <c r="F25" s="4" t="s">
        <v>76</v>
      </c>
      <c r="G25" s="4" t="s">
        <v>31</v>
      </c>
      <c r="H25" s="17" t="s">
        <v>116</v>
      </c>
      <c r="I25" s="17"/>
      <c r="J25" s="17" t="s">
        <v>33</v>
      </c>
      <c r="K25" s="17"/>
      <c r="L25" s="3" t="s">
        <v>57</v>
      </c>
      <c r="M25" s="17" t="s">
        <v>35</v>
      </c>
      <c r="N25" s="17"/>
      <c r="O25" s="5">
        <v>150500</v>
      </c>
      <c r="P25" s="5">
        <v>64500</v>
      </c>
      <c r="Q25" s="5"/>
      <c r="R25" s="5">
        <v>21500</v>
      </c>
      <c r="S25" s="5">
        <v>21500</v>
      </c>
      <c r="T25" s="5">
        <v>21500</v>
      </c>
      <c r="U25" s="18">
        <v>86000</v>
      </c>
      <c r="V25" s="18"/>
      <c r="W25" s="18">
        <v>21500</v>
      </c>
      <c r="X25" s="18"/>
      <c r="Y25" s="18">
        <v>21500</v>
      </c>
      <c r="Z25" s="18"/>
      <c r="AA25" s="18">
        <v>21500</v>
      </c>
      <c r="AB25" s="18"/>
      <c r="AC25" s="5">
        <v>21500</v>
      </c>
      <c r="AD25" s="5">
        <v>172000</v>
      </c>
      <c r="AE25" s="5">
        <v>3260</v>
      </c>
      <c r="AF25" s="19" t="s">
        <v>36</v>
      </c>
      <c r="AG25" s="19"/>
      <c r="AH25" t="str">
        <f>VLOOKUP(C25,[1]Sheet2!$A$1:$B$17,2,0)</f>
        <v>x</v>
      </c>
      <c r="AI25" t="str">
        <f>VLOOKUP(O25,'[2]Biểu mẫu 04'!$U$156:$V$171,2,0)</f>
        <v>TTYT huyện Tây Sơn</v>
      </c>
    </row>
    <row r="26" spans="1:35" ht="18.75" customHeight="1">
      <c r="A26" s="2">
        <v>51</v>
      </c>
      <c r="B26" s="3" t="s">
        <v>114</v>
      </c>
      <c r="C26" s="16" t="s">
        <v>120</v>
      </c>
      <c r="D26" s="16"/>
      <c r="E26" s="16"/>
      <c r="F26" s="4" t="s">
        <v>76</v>
      </c>
      <c r="G26" s="4" t="s">
        <v>31</v>
      </c>
      <c r="H26" s="17" t="s">
        <v>116</v>
      </c>
      <c r="I26" s="17"/>
      <c r="J26" s="17" t="s">
        <v>33</v>
      </c>
      <c r="K26" s="17"/>
      <c r="L26" s="3" t="s">
        <v>57</v>
      </c>
      <c r="M26" s="17" t="s">
        <v>35</v>
      </c>
      <c r="N26" s="17"/>
      <c r="O26" s="5">
        <v>390000</v>
      </c>
      <c r="P26" s="5">
        <v>190000</v>
      </c>
      <c r="Q26" s="5">
        <v>47500</v>
      </c>
      <c r="R26" s="5">
        <v>47500</v>
      </c>
      <c r="S26" s="5">
        <v>47500</v>
      </c>
      <c r="T26" s="5">
        <v>47500</v>
      </c>
      <c r="U26" s="18">
        <v>200000</v>
      </c>
      <c r="V26" s="18"/>
      <c r="W26" s="18">
        <v>50000</v>
      </c>
      <c r="X26" s="18"/>
      <c r="Y26" s="18">
        <v>50000</v>
      </c>
      <c r="Z26" s="18"/>
      <c r="AA26" s="18">
        <v>50000</v>
      </c>
      <c r="AB26" s="18"/>
      <c r="AC26" s="5">
        <v>50000</v>
      </c>
      <c r="AD26" s="5"/>
      <c r="AE26" s="5">
        <v>0</v>
      </c>
      <c r="AF26" s="19" t="s">
        <v>60</v>
      </c>
      <c r="AG26" s="19"/>
      <c r="AH26" t="str">
        <f>VLOOKUP(C26,[1]Sheet2!$A$1:$B$17,2,0)</f>
        <v>x</v>
      </c>
      <c r="AI26" t="str">
        <f>VLOOKUP(O26,'[2]Biểu mẫu 04'!$U$156:$V$171,2,0)</f>
        <v>BVĐK khu vực Bồng Sơn</v>
      </c>
    </row>
    <row r="27" spans="1:35" ht="18.75" customHeight="1">
      <c r="A27" s="2">
        <v>52</v>
      </c>
      <c r="B27" s="3" t="s">
        <v>114</v>
      </c>
      <c r="C27" s="16" t="s">
        <v>120</v>
      </c>
      <c r="D27" s="16"/>
      <c r="E27" s="16"/>
      <c r="F27" s="4" t="s">
        <v>76</v>
      </c>
      <c r="G27" s="4" t="s">
        <v>31</v>
      </c>
      <c r="H27" s="17" t="s">
        <v>116</v>
      </c>
      <c r="I27" s="17"/>
      <c r="J27" s="17" t="s">
        <v>33</v>
      </c>
      <c r="K27" s="17"/>
      <c r="L27" s="3" t="s">
        <v>57</v>
      </c>
      <c r="M27" s="17" t="s">
        <v>35</v>
      </c>
      <c r="N27" s="17"/>
      <c r="O27" s="5">
        <v>176000</v>
      </c>
      <c r="P27" s="5">
        <v>88000</v>
      </c>
      <c r="Q27" s="5">
        <v>22000</v>
      </c>
      <c r="R27" s="5">
        <v>22000</v>
      </c>
      <c r="S27" s="5">
        <v>22000</v>
      </c>
      <c r="T27" s="5">
        <v>22000</v>
      </c>
      <c r="U27" s="18">
        <v>88000</v>
      </c>
      <c r="V27" s="18"/>
      <c r="W27" s="18">
        <v>22000</v>
      </c>
      <c r="X27" s="18"/>
      <c r="Y27" s="18">
        <v>22000</v>
      </c>
      <c r="Z27" s="18"/>
      <c r="AA27" s="18">
        <v>22000</v>
      </c>
      <c r="AB27" s="18"/>
      <c r="AC27" s="5">
        <v>22000</v>
      </c>
      <c r="AD27" s="2"/>
      <c r="AE27" s="2"/>
      <c r="AF27" s="19" t="s">
        <v>58</v>
      </c>
      <c r="AG27" s="19"/>
      <c r="AH27" t="str">
        <f>VLOOKUP(C27,[1]Sheet2!$A$1:$B$17,2,0)</f>
        <v>x</v>
      </c>
      <c r="AI27" t="str">
        <f>VLOOKUP(O27,'[2]Biểu mẫu 04'!$U$156:$V$171,2,0)</f>
        <v>TTYT huyện Phù Cát</v>
      </c>
    </row>
    <row r="28" spans="1:35" ht="19.5" customHeight="1">
      <c r="A28" s="2">
        <v>53</v>
      </c>
      <c r="B28" s="3" t="s">
        <v>114</v>
      </c>
      <c r="C28" s="16" t="s">
        <v>120</v>
      </c>
      <c r="D28" s="16"/>
      <c r="E28" s="16"/>
      <c r="F28" s="4" t="s">
        <v>76</v>
      </c>
      <c r="G28" s="4" t="s">
        <v>31</v>
      </c>
      <c r="H28" s="17" t="s">
        <v>116</v>
      </c>
      <c r="I28" s="17"/>
      <c r="J28" s="17" t="s">
        <v>33</v>
      </c>
      <c r="K28" s="17"/>
      <c r="L28" s="3" t="s">
        <v>57</v>
      </c>
      <c r="M28" s="17" t="s">
        <v>35</v>
      </c>
      <c r="N28" s="17"/>
      <c r="O28" s="5">
        <v>24000</v>
      </c>
      <c r="P28" s="5">
        <v>12000</v>
      </c>
      <c r="Q28" s="5">
        <v>3000</v>
      </c>
      <c r="R28" s="5">
        <v>3000</v>
      </c>
      <c r="S28" s="5">
        <v>3000</v>
      </c>
      <c r="T28" s="5">
        <v>3000</v>
      </c>
      <c r="U28" s="18">
        <v>12000</v>
      </c>
      <c r="V28" s="18"/>
      <c r="W28" s="18">
        <v>3000</v>
      </c>
      <c r="X28" s="18"/>
      <c r="Y28" s="18">
        <v>3000</v>
      </c>
      <c r="Z28" s="18"/>
      <c r="AA28" s="18">
        <v>3000</v>
      </c>
      <c r="AB28" s="18"/>
      <c r="AC28" s="5">
        <v>3000</v>
      </c>
      <c r="AD28" s="5"/>
      <c r="AE28" s="5">
        <v>0</v>
      </c>
      <c r="AF28" s="19" t="s">
        <v>43</v>
      </c>
      <c r="AG28" s="19"/>
      <c r="AH28" t="str">
        <f>VLOOKUP(C28,[1]Sheet2!$A$1:$B$17,2,0)</f>
        <v>x</v>
      </c>
      <c r="AI28" t="str">
        <f>VLOOKUP(O28,'[2]Biểu mẫu 04'!$U$156:$V$171,2,0)</f>
        <v>TTYT thị xã Hoài Nhơn</v>
      </c>
    </row>
    <row r="29" spans="1:35" ht="18.75" customHeight="1">
      <c r="A29" s="2">
        <v>54</v>
      </c>
      <c r="B29" s="3" t="s">
        <v>114</v>
      </c>
      <c r="C29" s="16" t="s">
        <v>120</v>
      </c>
      <c r="D29" s="16"/>
      <c r="E29" s="16"/>
      <c r="F29" s="4" t="s">
        <v>76</v>
      </c>
      <c r="G29" s="4" t="s">
        <v>31</v>
      </c>
      <c r="H29" s="17" t="s">
        <v>116</v>
      </c>
      <c r="I29" s="17"/>
      <c r="J29" s="17" t="s">
        <v>33</v>
      </c>
      <c r="K29" s="17"/>
      <c r="L29" s="3" t="s">
        <v>57</v>
      </c>
      <c r="M29" s="17" t="s">
        <v>35</v>
      </c>
      <c r="N29" s="17"/>
      <c r="O29" s="5">
        <v>78000</v>
      </c>
      <c r="P29" s="5">
        <v>39000</v>
      </c>
      <c r="Q29" s="5">
        <v>10000</v>
      </c>
      <c r="R29" s="5">
        <v>10000</v>
      </c>
      <c r="S29" s="5">
        <v>10000</v>
      </c>
      <c r="T29" s="5">
        <v>9000</v>
      </c>
      <c r="U29" s="18">
        <v>39000</v>
      </c>
      <c r="V29" s="18"/>
      <c r="W29" s="18">
        <v>10000</v>
      </c>
      <c r="X29" s="18"/>
      <c r="Y29" s="18">
        <v>10000</v>
      </c>
      <c r="Z29" s="18"/>
      <c r="AA29" s="18">
        <v>10000</v>
      </c>
      <c r="AB29" s="18"/>
      <c r="AC29" s="5">
        <v>9000</v>
      </c>
      <c r="AD29" s="5"/>
      <c r="AE29" s="5">
        <v>8988</v>
      </c>
      <c r="AF29" s="19" t="s">
        <v>39</v>
      </c>
      <c r="AG29" s="19"/>
      <c r="AH29" t="str">
        <f>VLOOKUP(C29,[1]Sheet2!$A$1:$B$17,2,0)</f>
        <v>x</v>
      </c>
      <c r="AI29" t="str">
        <f>VLOOKUP(O29,'[2]Biểu mẫu 04'!$U$156:$V$171,2,0)</f>
        <v>TTYT huyện Vĩnh Thạnh</v>
      </c>
    </row>
    <row r="30" spans="1:35" ht="12" customHeight="1">
      <c r="A30" s="20" t="s">
        <v>47</v>
      </c>
      <c r="B30" s="20"/>
      <c r="C30" s="20"/>
      <c r="D30" s="20"/>
      <c r="E30" s="20"/>
      <c r="F30" s="2">
        <v>9</v>
      </c>
      <c r="G30" s="11"/>
      <c r="H30" s="11"/>
      <c r="I30" s="11"/>
      <c r="J30" s="11"/>
      <c r="K30" s="11"/>
      <c r="L30" s="11"/>
      <c r="M30" s="11"/>
      <c r="N30" s="11"/>
      <c r="O30" s="6" t="s">
        <v>121</v>
      </c>
      <c r="P30" s="6" t="s">
        <v>122</v>
      </c>
      <c r="Q30" s="6" t="s">
        <v>123</v>
      </c>
      <c r="R30" s="6" t="s">
        <v>124</v>
      </c>
      <c r="S30" s="6" t="s">
        <v>125</v>
      </c>
      <c r="T30" s="6" t="s">
        <v>125</v>
      </c>
      <c r="U30" s="21" t="s">
        <v>126</v>
      </c>
      <c r="V30" s="21"/>
      <c r="W30" s="21" t="s">
        <v>127</v>
      </c>
      <c r="X30" s="21"/>
      <c r="Y30" s="21" t="s">
        <v>128</v>
      </c>
      <c r="Z30" s="21"/>
      <c r="AA30" s="21" t="s">
        <v>129</v>
      </c>
      <c r="AB30" s="21"/>
      <c r="AC30" s="6" t="s">
        <v>129</v>
      </c>
      <c r="AD30" s="12"/>
      <c r="AE30" s="12"/>
      <c r="AF30" s="12"/>
      <c r="AG30" s="12"/>
    </row>
    <row r="31" spans="1:35" ht="18.75" customHeight="1">
      <c r="A31" s="2">
        <v>71</v>
      </c>
      <c r="B31" s="3" t="s">
        <v>160</v>
      </c>
      <c r="C31" s="16" t="s">
        <v>167</v>
      </c>
      <c r="D31" s="16"/>
      <c r="E31" s="16"/>
      <c r="F31" s="4" t="s">
        <v>162</v>
      </c>
      <c r="G31" s="4" t="s">
        <v>69</v>
      </c>
      <c r="H31" s="17" t="s">
        <v>163</v>
      </c>
      <c r="I31" s="17"/>
      <c r="J31" s="17" t="s">
        <v>33</v>
      </c>
      <c r="K31" s="17"/>
      <c r="L31" s="3" t="s">
        <v>57</v>
      </c>
      <c r="M31" s="17" t="s">
        <v>35</v>
      </c>
      <c r="N31" s="17"/>
      <c r="O31" s="5">
        <v>16000</v>
      </c>
      <c r="P31" s="5">
        <v>8000</v>
      </c>
      <c r="Q31" s="5">
        <v>2000</v>
      </c>
      <c r="R31" s="5">
        <v>2000</v>
      </c>
      <c r="S31" s="5">
        <v>2000</v>
      </c>
      <c r="T31" s="5">
        <v>2000</v>
      </c>
      <c r="U31" s="18">
        <v>8000</v>
      </c>
      <c r="V31" s="18"/>
      <c r="W31" s="18">
        <v>2000</v>
      </c>
      <c r="X31" s="18"/>
      <c r="Y31" s="18">
        <v>2000</v>
      </c>
      <c r="Z31" s="18"/>
      <c r="AA31" s="18">
        <v>2000</v>
      </c>
      <c r="AB31" s="18"/>
      <c r="AC31" s="5">
        <v>2000</v>
      </c>
      <c r="AD31" s="5"/>
      <c r="AE31" s="5">
        <v>0</v>
      </c>
      <c r="AF31" s="19" t="s">
        <v>61</v>
      </c>
      <c r="AG31" s="19"/>
      <c r="AH31" t="str">
        <f>VLOOKUP(C31,[1]Sheet2!$A$1:$B$17,2,0)</f>
        <v>x</v>
      </c>
    </row>
    <row r="32" spans="1:35" ht="18.75" customHeight="1">
      <c r="A32" s="2">
        <v>72</v>
      </c>
      <c r="B32" s="3" t="s">
        <v>160</v>
      </c>
      <c r="C32" s="16" t="s">
        <v>167</v>
      </c>
      <c r="D32" s="16"/>
      <c r="E32" s="16"/>
      <c r="F32" s="4" t="s">
        <v>162</v>
      </c>
      <c r="G32" s="4" t="s">
        <v>69</v>
      </c>
      <c r="H32" s="17" t="s">
        <v>163</v>
      </c>
      <c r="I32" s="17"/>
      <c r="J32" s="17" t="s">
        <v>33</v>
      </c>
      <c r="K32" s="17"/>
      <c r="L32" s="3" t="s">
        <v>57</v>
      </c>
      <c r="M32" s="17" t="s">
        <v>35</v>
      </c>
      <c r="N32" s="17"/>
      <c r="O32" s="5">
        <v>200000</v>
      </c>
      <c r="P32" s="5">
        <v>100000</v>
      </c>
      <c r="Q32" s="5">
        <v>25000</v>
      </c>
      <c r="R32" s="5">
        <v>25000</v>
      </c>
      <c r="S32" s="5">
        <v>25000</v>
      </c>
      <c r="T32" s="5">
        <v>25000</v>
      </c>
      <c r="U32" s="18">
        <v>100000</v>
      </c>
      <c r="V32" s="18"/>
      <c r="W32" s="18">
        <v>25000</v>
      </c>
      <c r="X32" s="18"/>
      <c r="Y32" s="18">
        <v>25000</v>
      </c>
      <c r="Z32" s="18"/>
      <c r="AA32" s="18">
        <v>25000</v>
      </c>
      <c r="AB32" s="18"/>
      <c r="AC32" s="5">
        <v>25000</v>
      </c>
      <c r="AD32" s="2"/>
      <c r="AE32" s="2"/>
      <c r="AF32" s="19" t="s">
        <v>58</v>
      </c>
      <c r="AG32" s="19"/>
      <c r="AH32" t="str">
        <f>VLOOKUP(C32,[1]Sheet2!$A$1:$B$17,2,0)</f>
        <v>x</v>
      </c>
    </row>
    <row r="33" spans="1:34" ht="19.5" customHeight="1">
      <c r="A33" s="2">
        <v>73</v>
      </c>
      <c r="B33" s="3" t="s">
        <v>160</v>
      </c>
      <c r="C33" s="16" t="s">
        <v>167</v>
      </c>
      <c r="D33" s="16"/>
      <c r="E33" s="16"/>
      <c r="F33" s="4" t="s">
        <v>162</v>
      </c>
      <c r="G33" s="4" t="s">
        <v>69</v>
      </c>
      <c r="H33" s="17" t="s">
        <v>163</v>
      </c>
      <c r="I33" s="17"/>
      <c r="J33" s="17" t="s">
        <v>33</v>
      </c>
      <c r="K33" s="17"/>
      <c r="L33" s="3" t="s">
        <v>57</v>
      </c>
      <c r="M33" s="17" t="s">
        <v>35</v>
      </c>
      <c r="N33" s="17"/>
      <c r="O33" s="5">
        <v>64750</v>
      </c>
      <c r="P33" s="5">
        <v>27750</v>
      </c>
      <c r="Q33" s="5"/>
      <c r="R33" s="5">
        <v>9250</v>
      </c>
      <c r="S33" s="5">
        <v>9250</v>
      </c>
      <c r="T33" s="5">
        <v>9250</v>
      </c>
      <c r="U33" s="18">
        <v>37000</v>
      </c>
      <c r="V33" s="18"/>
      <c r="W33" s="18">
        <v>9250</v>
      </c>
      <c r="X33" s="18"/>
      <c r="Y33" s="18">
        <v>9250</v>
      </c>
      <c r="Z33" s="18"/>
      <c r="AA33" s="18">
        <v>9250</v>
      </c>
      <c r="AB33" s="18"/>
      <c r="AC33" s="5">
        <v>9250</v>
      </c>
      <c r="AD33" s="5">
        <v>47225</v>
      </c>
      <c r="AE33" s="5">
        <v>815</v>
      </c>
      <c r="AF33" s="19" t="s">
        <v>36</v>
      </c>
      <c r="AG33" s="19"/>
      <c r="AH33" t="str">
        <f>VLOOKUP(C33,[1]Sheet2!$A$1:$B$17,2,0)</f>
        <v>x</v>
      </c>
    </row>
    <row r="34" spans="1:34" ht="18.75" customHeight="1">
      <c r="A34" s="2">
        <v>74</v>
      </c>
      <c r="B34" s="3" t="s">
        <v>160</v>
      </c>
      <c r="C34" s="16" t="s">
        <v>167</v>
      </c>
      <c r="D34" s="16"/>
      <c r="E34" s="16"/>
      <c r="F34" s="4" t="s">
        <v>162</v>
      </c>
      <c r="G34" s="4" t="s">
        <v>69</v>
      </c>
      <c r="H34" s="17" t="s">
        <v>163</v>
      </c>
      <c r="I34" s="17"/>
      <c r="J34" s="17" t="s">
        <v>33</v>
      </c>
      <c r="K34" s="17"/>
      <c r="L34" s="3" t="s">
        <v>57</v>
      </c>
      <c r="M34" s="17" t="s">
        <v>35</v>
      </c>
      <c r="N34" s="17"/>
      <c r="O34" s="5">
        <v>74000</v>
      </c>
      <c r="P34" s="5">
        <v>34000</v>
      </c>
      <c r="Q34" s="5">
        <v>8500</v>
      </c>
      <c r="R34" s="5">
        <v>8500</v>
      </c>
      <c r="S34" s="5">
        <v>8500</v>
      </c>
      <c r="T34" s="5">
        <v>8500</v>
      </c>
      <c r="U34" s="18">
        <v>40000</v>
      </c>
      <c r="V34" s="18"/>
      <c r="W34" s="18">
        <v>10000</v>
      </c>
      <c r="X34" s="18"/>
      <c r="Y34" s="18">
        <v>10000</v>
      </c>
      <c r="Z34" s="18"/>
      <c r="AA34" s="18">
        <v>10000</v>
      </c>
      <c r="AB34" s="18"/>
      <c r="AC34" s="5">
        <v>10000</v>
      </c>
      <c r="AD34" s="5"/>
      <c r="AE34" s="5">
        <v>0</v>
      </c>
      <c r="AF34" s="19" t="s">
        <v>60</v>
      </c>
      <c r="AG34" s="19"/>
      <c r="AH34" t="str">
        <f>VLOOKUP(C34,[1]Sheet2!$A$1:$B$17,2,0)</f>
        <v>x</v>
      </c>
    </row>
    <row r="35" spans="1:34" ht="18.75" customHeight="1">
      <c r="A35" s="2">
        <v>75</v>
      </c>
      <c r="B35" s="3" t="s">
        <v>160</v>
      </c>
      <c r="C35" s="16" t="s">
        <v>167</v>
      </c>
      <c r="D35" s="16"/>
      <c r="E35" s="16"/>
      <c r="F35" s="4" t="s">
        <v>162</v>
      </c>
      <c r="G35" s="4" t="s">
        <v>69</v>
      </c>
      <c r="H35" s="17" t="s">
        <v>163</v>
      </c>
      <c r="I35" s="17"/>
      <c r="J35" s="17" t="s">
        <v>33</v>
      </c>
      <c r="K35" s="17"/>
      <c r="L35" s="3" t="s">
        <v>57</v>
      </c>
      <c r="M35" s="17" t="s">
        <v>35</v>
      </c>
      <c r="N35" s="17"/>
      <c r="O35" s="5">
        <v>24000</v>
      </c>
      <c r="P35" s="5">
        <v>12000</v>
      </c>
      <c r="Q35" s="5">
        <v>3000</v>
      </c>
      <c r="R35" s="5">
        <v>3000</v>
      </c>
      <c r="S35" s="5">
        <v>3000</v>
      </c>
      <c r="T35" s="5">
        <v>3000</v>
      </c>
      <c r="U35" s="18">
        <v>12000</v>
      </c>
      <c r="V35" s="18"/>
      <c r="W35" s="18">
        <v>3000</v>
      </c>
      <c r="X35" s="18"/>
      <c r="Y35" s="18">
        <v>3000</v>
      </c>
      <c r="Z35" s="18"/>
      <c r="AA35" s="18">
        <v>3000</v>
      </c>
      <c r="AB35" s="18"/>
      <c r="AC35" s="5">
        <v>3000</v>
      </c>
      <c r="AD35" s="5">
        <v>8500</v>
      </c>
      <c r="AE35" s="5">
        <v>2500</v>
      </c>
      <c r="AF35" s="19" t="s">
        <v>38</v>
      </c>
      <c r="AG35" s="19"/>
      <c r="AH35" t="str">
        <f>VLOOKUP(C35,[1]Sheet2!$A$1:$B$17,2,0)</f>
        <v>x</v>
      </c>
    </row>
    <row r="36" spans="1:34" ht="18.75" customHeight="1">
      <c r="A36" s="2">
        <v>76</v>
      </c>
      <c r="B36" s="3" t="s">
        <v>160</v>
      </c>
      <c r="C36" s="16" t="s">
        <v>167</v>
      </c>
      <c r="D36" s="16"/>
      <c r="E36" s="16"/>
      <c r="F36" s="4" t="s">
        <v>162</v>
      </c>
      <c r="G36" s="4" t="s">
        <v>69</v>
      </c>
      <c r="H36" s="17" t="s">
        <v>163</v>
      </c>
      <c r="I36" s="17"/>
      <c r="J36" s="17" t="s">
        <v>33</v>
      </c>
      <c r="K36" s="17"/>
      <c r="L36" s="3" t="s">
        <v>57</v>
      </c>
      <c r="M36" s="17" t="s">
        <v>35</v>
      </c>
      <c r="N36" s="17"/>
      <c r="O36" s="5">
        <v>60000</v>
      </c>
      <c r="P36" s="5">
        <v>30000</v>
      </c>
      <c r="Q36" s="5">
        <v>7500</v>
      </c>
      <c r="R36" s="5">
        <v>7500</v>
      </c>
      <c r="S36" s="5">
        <v>7500</v>
      </c>
      <c r="T36" s="5">
        <v>7500</v>
      </c>
      <c r="U36" s="18">
        <v>30000</v>
      </c>
      <c r="V36" s="18"/>
      <c r="W36" s="18">
        <v>7500</v>
      </c>
      <c r="X36" s="18"/>
      <c r="Y36" s="18">
        <v>7500</v>
      </c>
      <c r="Z36" s="18"/>
      <c r="AA36" s="18">
        <v>7500</v>
      </c>
      <c r="AB36" s="18"/>
      <c r="AC36" s="5">
        <v>7500</v>
      </c>
      <c r="AD36" s="5"/>
      <c r="AE36" s="5">
        <v>0</v>
      </c>
      <c r="AF36" s="19" t="s">
        <v>43</v>
      </c>
      <c r="AG36" s="19"/>
      <c r="AH36" t="str">
        <f>VLOOKUP(C36,[1]Sheet2!$A$1:$B$17,2,0)</f>
        <v>x</v>
      </c>
    </row>
    <row r="37" spans="1:34" ht="19.5" customHeight="1">
      <c r="A37" s="2">
        <v>77</v>
      </c>
      <c r="B37" s="3" t="s">
        <v>160</v>
      </c>
      <c r="C37" s="16" t="s">
        <v>167</v>
      </c>
      <c r="D37" s="16"/>
      <c r="E37" s="16"/>
      <c r="F37" s="4" t="s">
        <v>162</v>
      </c>
      <c r="G37" s="4" t="s">
        <v>69</v>
      </c>
      <c r="H37" s="17" t="s">
        <v>163</v>
      </c>
      <c r="I37" s="17"/>
      <c r="J37" s="17" t="s">
        <v>33</v>
      </c>
      <c r="K37" s="17"/>
      <c r="L37" s="3" t="s">
        <v>57</v>
      </c>
      <c r="M37" s="17" t="s">
        <v>35</v>
      </c>
      <c r="N37" s="17"/>
      <c r="O37" s="5">
        <v>24000</v>
      </c>
      <c r="P37" s="5">
        <v>12000</v>
      </c>
      <c r="Q37" s="5">
        <v>3000</v>
      </c>
      <c r="R37" s="5">
        <v>3000</v>
      </c>
      <c r="S37" s="5">
        <v>3000</v>
      </c>
      <c r="T37" s="5">
        <v>3000</v>
      </c>
      <c r="U37" s="18">
        <v>12000</v>
      </c>
      <c r="V37" s="18"/>
      <c r="W37" s="18">
        <v>3000</v>
      </c>
      <c r="X37" s="18"/>
      <c r="Y37" s="18">
        <v>3000</v>
      </c>
      <c r="Z37" s="18"/>
      <c r="AA37" s="18">
        <v>3000</v>
      </c>
      <c r="AB37" s="18"/>
      <c r="AC37" s="5">
        <v>3000</v>
      </c>
      <c r="AD37" s="5"/>
      <c r="AE37" s="5">
        <v>0</v>
      </c>
      <c r="AF37" s="19" t="s">
        <v>44</v>
      </c>
      <c r="AG37" s="19"/>
      <c r="AH37" t="str">
        <f>VLOOKUP(C37,[1]Sheet2!$A$1:$B$17,2,0)</f>
        <v>x</v>
      </c>
    </row>
    <row r="38" spans="1:34" ht="11.25" customHeight="1">
      <c r="A38" s="20" t="s">
        <v>47</v>
      </c>
      <c r="B38" s="20"/>
      <c r="C38" s="20"/>
      <c r="D38" s="20"/>
      <c r="E38" s="20"/>
      <c r="F38" s="2">
        <v>7</v>
      </c>
      <c r="G38" s="11"/>
      <c r="H38" s="11"/>
      <c r="I38" s="11"/>
      <c r="J38" s="11"/>
      <c r="K38" s="11"/>
      <c r="L38" s="11"/>
      <c r="M38" s="11"/>
      <c r="N38" s="11"/>
      <c r="O38" s="6" t="s">
        <v>168</v>
      </c>
      <c r="P38" s="6" t="s">
        <v>169</v>
      </c>
      <c r="Q38" s="6" t="s">
        <v>170</v>
      </c>
      <c r="R38" s="6" t="s">
        <v>171</v>
      </c>
      <c r="S38" s="6" t="s">
        <v>171</v>
      </c>
      <c r="T38" s="6" t="s">
        <v>171</v>
      </c>
      <c r="U38" s="21" t="s">
        <v>172</v>
      </c>
      <c r="V38" s="21"/>
      <c r="W38" s="21" t="s">
        <v>173</v>
      </c>
      <c r="X38" s="21"/>
      <c r="Y38" s="21" t="s">
        <v>173</v>
      </c>
      <c r="Z38" s="21"/>
      <c r="AA38" s="21" t="s">
        <v>173</v>
      </c>
      <c r="AB38" s="21"/>
      <c r="AC38" s="6" t="s">
        <v>173</v>
      </c>
      <c r="AD38" s="12"/>
      <c r="AE38" s="12"/>
      <c r="AF38" s="12"/>
      <c r="AG38" s="12"/>
    </row>
    <row r="39" spans="1:34" ht="19.5" customHeight="1">
      <c r="A39" s="2">
        <v>147</v>
      </c>
      <c r="B39" s="3" t="s">
        <v>295</v>
      </c>
      <c r="C39" s="16" t="s">
        <v>300</v>
      </c>
      <c r="D39" s="16"/>
      <c r="E39" s="16"/>
      <c r="F39" s="4" t="s">
        <v>285</v>
      </c>
      <c r="G39" s="4" t="s">
        <v>31</v>
      </c>
      <c r="H39" s="17" t="s">
        <v>297</v>
      </c>
      <c r="I39" s="17"/>
      <c r="J39" s="17" t="s">
        <v>33</v>
      </c>
      <c r="K39" s="17"/>
      <c r="L39" s="3" t="s">
        <v>57</v>
      </c>
      <c r="M39" s="17" t="s">
        <v>35</v>
      </c>
      <c r="N39" s="17"/>
      <c r="O39" s="5">
        <v>22000</v>
      </c>
      <c r="P39" s="5">
        <v>10000</v>
      </c>
      <c r="Q39" s="5">
        <v>2500</v>
      </c>
      <c r="R39" s="5">
        <v>2500</v>
      </c>
      <c r="S39" s="5">
        <v>2500</v>
      </c>
      <c r="T39" s="5">
        <v>2500</v>
      </c>
      <c r="U39" s="18">
        <v>12000</v>
      </c>
      <c r="V39" s="18"/>
      <c r="W39" s="18">
        <v>3000</v>
      </c>
      <c r="X39" s="18"/>
      <c r="Y39" s="18">
        <v>3000</v>
      </c>
      <c r="Z39" s="18"/>
      <c r="AA39" s="18">
        <v>3000</v>
      </c>
      <c r="AB39" s="18"/>
      <c r="AC39" s="5">
        <v>3000</v>
      </c>
      <c r="AD39" s="5"/>
      <c r="AE39" s="5">
        <v>0</v>
      </c>
      <c r="AF39" s="19" t="s">
        <v>60</v>
      </c>
      <c r="AG39" s="19"/>
      <c r="AH39" t="str">
        <f>VLOOKUP(C39,[1]Sheet2!$A$1:$B$17,2,0)</f>
        <v>x</v>
      </c>
    </row>
    <row r="40" spans="1:34" ht="18.75" customHeight="1">
      <c r="A40" s="2">
        <v>148</v>
      </c>
      <c r="B40" s="3" t="s">
        <v>295</v>
      </c>
      <c r="C40" s="16" t="s">
        <v>300</v>
      </c>
      <c r="D40" s="16"/>
      <c r="E40" s="16"/>
      <c r="F40" s="4" t="s">
        <v>285</v>
      </c>
      <c r="G40" s="4" t="s">
        <v>31</v>
      </c>
      <c r="H40" s="17" t="s">
        <v>297</v>
      </c>
      <c r="I40" s="17"/>
      <c r="J40" s="17" t="s">
        <v>33</v>
      </c>
      <c r="K40" s="17"/>
      <c r="L40" s="3" t="s">
        <v>57</v>
      </c>
      <c r="M40" s="17" t="s">
        <v>35</v>
      </c>
      <c r="N40" s="17"/>
      <c r="O40" s="5">
        <v>120000</v>
      </c>
      <c r="P40" s="5">
        <v>60000</v>
      </c>
      <c r="Q40" s="5">
        <v>15000</v>
      </c>
      <c r="R40" s="5">
        <v>15000</v>
      </c>
      <c r="S40" s="5">
        <v>15000</v>
      </c>
      <c r="T40" s="5">
        <v>15000</v>
      </c>
      <c r="U40" s="18">
        <v>60000</v>
      </c>
      <c r="V40" s="18"/>
      <c r="W40" s="18">
        <v>15000</v>
      </c>
      <c r="X40" s="18"/>
      <c r="Y40" s="18">
        <v>15000</v>
      </c>
      <c r="Z40" s="18"/>
      <c r="AA40" s="18">
        <v>15000</v>
      </c>
      <c r="AB40" s="18"/>
      <c r="AC40" s="5">
        <v>15000</v>
      </c>
      <c r="AD40" s="5"/>
      <c r="AE40" s="5"/>
      <c r="AF40" s="19" t="s">
        <v>39</v>
      </c>
      <c r="AG40" s="19"/>
      <c r="AH40" t="str">
        <f>VLOOKUP(C40,[1]Sheet2!$A$1:$B$17,2,0)</f>
        <v>x</v>
      </c>
    </row>
    <row r="41" spans="1:34" ht="25.5" customHeight="1">
      <c r="A41" s="2">
        <v>149</v>
      </c>
      <c r="B41" s="3" t="s">
        <v>295</v>
      </c>
      <c r="C41" s="16" t="s">
        <v>300</v>
      </c>
      <c r="D41" s="16"/>
      <c r="E41" s="16"/>
      <c r="F41" s="4" t="s">
        <v>285</v>
      </c>
      <c r="G41" s="4" t="s">
        <v>31</v>
      </c>
      <c r="H41" s="17" t="s">
        <v>297</v>
      </c>
      <c r="I41" s="17"/>
      <c r="J41" s="17" t="s">
        <v>33</v>
      </c>
      <c r="K41" s="17"/>
      <c r="L41" s="3" t="s">
        <v>57</v>
      </c>
      <c r="M41" s="17" t="s">
        <v>35</v>
      </c>
      <c r="N41" s="17"/>
      <c r="O41" s="5">
        <v>48000</v>
      </c>
      <c r="P41" s="5">
        <v>22000</v>
      </c>
      <c r="Q41" s="5">
        <v>4000</v>
      </c>
      <c r="R41" s="5">
        <v>5000</v>
      </c>
      <c r="S41" s="5">
        <v>6000</v>
      </c>
      <c r="T41" s="5">
        <v>7000</v>
      </c>
      <c r="U41" s="18">
        <v>26000</v>
      </c>
      <c r="V41" s="18"/>
      <c r="W41" s="18">
        <v>5000</v>
      </c>
      <c r="X41" s="18"/>
      <c r="Y41" s="18">
        <v>6000</v>
      </c>
      <c r="Z41" s="18"/>
      <c r="AA41" s="18">
        <v>7000</v>
      </c>
      <c r="AB41" s="18"/>
      <c r="AC41" s="5">
        <v>8000</v>
      </c>
      <c r="AD41" s="5">
        <v>8720</v>
      </c>
      <c r="AE41" s="5">
        <v>0</v>
      </c>
      <c r="AF41" s="19" t="s">
        <v>78</v>
      </c>
      <c r="AG41" s="19"/>
      <c r="AH41" t="str">
        <f>VLOOKUP(C41,[1]Sheet2!$A$1:$B$17,2,0)</f>
        <v>x</v>
      </c>
    </row>
    <row r="42" spans="1:34" ht="18.75" customHeight="1">
      <c r="A42" s="2">
        <v>150</v>
      </c>
      <c r="B42" s="3" t="s">
        <v>295</v>
      </c>
      <c r="C42" s="16" t="s">
        <v>300</v>
      </c>
      <c r="D42" s="16"/>
      <c r="E42" s="16"/>
      <c r="F42" s="4" t="s">
        <v>285</v>
      </c>
      <c r="G42" s="4" t="s">
        <v>31</v>
      </c>
      <c r="H42" s="17" t="s">
        <v>297</v>
      </c>
      <c r="I42" s="17"/>
      <c r="J42" s="17" t="s">
        <v>33</v>
      </c>
      <c r="K42" s="17"/>
      <c r="L42" s="3" t="s">
        <v>57</v>
      </c>
      <c r="M42" s="17" t="s">
        <v>35</v>
      </c>
      <c r="N42" s="17"/>
      <c r="O42" s="5">
        <v>20000</v>
      </c>
      <c r="P42" s="5">
        <v>10000</v>
      </c>
      <c r="Q42" s="5">
        <v>2500</v>
      </c>
      <c r="R42" s="5">
        <v>2500</v>
      </c>
      <c r="S42" s="5">
        <v>2500</v>
      </c>
      <c r="T42" s="5">
        <v>2500</v>
      </c>
      <c r="U42" s="18">
        <v>10000</v>
      </c>
      <c r="V42" s="18"/>
      <c r="W42" s="18">
        <v>2500</v>
      </c>
      <c r="X42" s="18"/>
      <c r="Y42" s="18">
        <v>2500</v>
      </c>
      <c r="Z42" s="18"/>
      <c r="AA42" s="18">
        <v>2500</v>
      </c>
      <c r="AB42" s="18"/>
      <c r="AC42" s="5">
        <v>2500</v>
      </c>
      <c r="AD42" s="2"/>
      <c r="AE42" s="2"/>
      <c r="AF42" s="19" t="s">
        <v>58</v>
      </c>
      <c r="AG42" s="19"/>
      <c r="AH42" t="str">
        <f>VLOOKUP(C42,[1]Sheet2!$A$1:$B$17,2,0)</f>
        <v>x</v>
      </c>
    </row>
    <row r="43" spans="1:34" ht="19.5" customHeight="1">
      <c r="A43" s="2">
        <v>151</v>
      </c>
      <c r="B43" s="3" t="s">
        <v>295</v>
      </c>
      <c r="C43" s="16" t="s">
        <v>300</v>
      </c>
      <c r="D43" s="16"/>
      <c r="E43" s="16"/>
      <c r="F43" s="4" t="s">
        <v>285</v>
      </c>
      <c r="G43" s="4" t="s">
        <v>31</v>
      </c>
      <c r="H43" s="17" t="s">
        <v>297</v>
      </c>
      <c r="I43" s="17"/>
      <c r="J43" s="17" t="s">
        <v>33</v>
      </c>
      <c r="K43" s="17"/>
      <c r="L43" s="3" t="s">
        <v>57</v>
      </c>
      <c r="M43" s="17" t="s">
        <v>35</v>
      </c>
      <c r="N43" s="17"/>
      <c r="O43" s="5">
        <v>80000</v>
      </c>
      <c r="P43" s="5">
        <v>40000</v>
      </c>
      <c r="Q43" s="5">
        <v>10000</v>
      </c>
      <c r="R43" s="5">
        <v>10000</v>
      </c>
      <c r="S43" s="5">
        <v>10000</v>
      </c>
      <c r="T43" s="5">
        <v>10000</v>
      </c>
      <c r="U43" s="18">
        <v>40000</v>
      </c>
      <c r="V43" s="18"/>
      <c r="W43" s="18">
        <v>10000</v>
      </c>
      <c r="X43" s="18"/>
      <c r="Y43" s="18">
        <v>10000</v>
      </c>
      <c r="Z43" s="18"/>
      <c r="AA43" s="18">
        <v>10000</v>
      </c>
      <c r="AB43" s="18"/>
      <c r="AC43" s="5">
        <v>10000</v>
      </c>
      <c r="AD43" s="5">
        <v>6600</v>
      </c>
      <c r="AE43" s="5">
        <v>0</v>
      </c>
      <c r="AF43" s="19" t="s">
        <v>43</v>
      </c>
      <c r="AG43" s="19"/>
      <c r="AH43" t="str">
        <f>VLOOKUP(C43,[1]Sheet2!$A$1:$B$17,2,0)</f>
        <v>x</v>
      </c>
    </row>
    <row r="44" spans="1:34" ht="18.75" customHeight="1">
      <c r="A44" s="2">
        <v>152</v>
      </c>
      <c r="B44" s="3" t="s">
        <v>295</v>
      </c>
      <c r="C44" s="16" t="s">
        <v>300</v>
      </c>
      <c r="D44" s="16"/>
      <c r="E44" s="16"/>
      <c r="F44" s="4" t="s">
        <v>285</v>
      </c>
      <c r="G44" s="4" t="s">
        <v>31</v>
      </c>
      <c r="H44" s="17" t="s">
        <v>297</v>
      </c>
      <c r="I44" s="17"/>
      <c r="J44" s="17" t="s">
        <v>33</v>
      </c>
      <c r="K44" s="17"/>
      <c r="L44" s="3" t="s">
        <v>57</v>
      </c>
      <c r="M44" s="17" t="s">
        <v>35</v>
      </c>
      <c r="N44" s="17"/>
      <c r="O44" s="5">
        <v>24000</v>
      </c>
      <c r="P44" s="5">
        <v>12000</v>
      </c>
      <c r="Q44" s="5">
        <v>3000</v>
      </c>
      <c r="R44" s="5">
        <v>3000</v>
      </c>
      <c r="S44" s="5">
        <v>3000</v>
      </c>
      <c r="T44" s="5">
        <v>3000</v>
      </c>
      <c r="U44" s="18">
        <v>12000</v>
      </c>
      <c r="V44" s="18"/>
      <c r="W44" s="18">
        <v>3000</v>
      </c>
      <c r="X44" s="18"/>
      <c r="Y44" s="18">
        <v>3000</v>
      </c>
      <c r="Z44" s="18"/>
      <c r="AA44" s="18">
        <v>3000</v>
      </c>
      <c r="AB44" s="18"/>
      <c r="AC44" s="5">
        <v>3000</v>
      </c>
      <c r="AD44" s="5"/>
      <c r="AE44" s="5">
        <v>0</v>
      </c>
      <c r="AF44" s="19" t="s">
        <v>44</v>
      </c>
      <c r="AG44" s="19"/>
      <c r="AH44" t="str">
        <f>VLOOKUP(C44,[1]Sheet2!$A$1:$B$17,2,0)</f>
        <v>x</v>
      </c>
    </row>
    <row r="45" spans="1:34" ht="18.75" customHeight="1">
      <c r="A45" s="2">
        <v>153</v>
      </c>
      <c r="B45" s="3" t="s">
        <v>295</v>
      </c>
      <c r="C45" s="16" t="s">
        <v>300</v>
      </c>
      <c r="D45" s="16"/>
      <c r="E45" s="16"/>
      <c r="F45" s="4" t="s">
        <v>285</v>
      </c>
      <c r="G45" s="4" t="s">
        <v>31</v>
      </c>
      <c r="H45" s="17" t="s">
        <v>297</v>
      </c>
      <c r="I45" s="17"/>
      <c r="J45" s="17" t="s">
        <v>33</v>
      </c>
      <c r="K45" s="17"/>
      <c r="L45" s="3" t="s">
        <v>57</v>
      </c>
      <c r="M45" s="17" t="s">
        <v>35</v>
      </c>
      <c r="N45" s="17"/>
      <c r="O45" s="5">
        <v>8000</v>
      </c>
      <c r="P45" s="5">
        <v>4000</v>
      </c>
      <c r="Q45" s="5">
        <v>1000</v>
      </c>
      <c r="R45" s="5">
        <v>1000</v>
      </c>
      <c r="S45" s="5">
        <v>1000</v>
      </c>
      <c r="T45" s="5">
        <v>1000</v>
      </c>
      <c r="U45" s="18">
        <v>4000</v>
      </c>
      <c r="V45" s="18"/>
      <c r="W45" s="18">
        <v>1000</v>
      </c>
      <c r="X45" s="18"/>
      <c r="Y45" s="18">
        <v>1000</v>
      </c>
      <c r="Z45" s="18"/>
      <c r="AA45" s="18">
        <v>1000</v>
      </c>
      <c r="AB45" s="18"/>
      <c r="AC45" s="5">
        <v>1000</v>
      </c>
      <c r="AD45" s="2"/>
      <c r="AE45" s="2"/>
      <c r="AF45" s="19" t="s">
        <v>38</v>
      </c>
      <c r="AG45" s="19"/>
      <c r="AH45" t="str">
        <f>VLOOKUP(C45,[1]Sheet2!$A$1:$B$17,2,0)</f>
        <v>x</v>
      </c>
    </row>
    <row r="46" spans="1:34" ht="18.75" customHeight="1">
      <c r="A46" s="2">
        <v>154</v>
      </c>
      <c r="B46" s="3" t="s">
        <v>295</v>
      </c>
      <c r="C46" s="16" t="s">
        <v>300</v>
      </c>
      <c r="D46" s="16"/>
      <c r="E46" s="16"/>
      <c r="F46" s="4" t="s">
        <v>285</v>
      </c>
      <c r="G46" s="4" t="s">
        <v>31</v>
      </c>
      <c r="H46" s="17" t="s">
        <v>297</v>
      </c>
      <c r="I46" s="17"/>
      <c r="J46" s="17" t="s">
        <v>33</v>
      </c>
      <c r="K46" s="17"/>
      <c r="L46" s="3" t="s">
        <v>57</v>
      </c>
      <c r="M46" s="17" t="s">
        <v>35</v>
      </c>
      <c r="N46" s="17"/>
      <c r="O46" s="5">
        <v>91000</v>
      </c>
      <c r="P46" s="5">
        <v>39000</v>
      </c>
      <c r="Q46" s="5"/>
      <c r="R46" s="5">
        <v>13000</v>
      </c>
      <c r="S46" s="5">
        <v>13000</v>
      </c>
      <c r="T46" s="5">
        <v>13000</v>
      </c>
      <c r="U46" s="18">
        <v>52000</v>
      </c>
      <c r="V46" s="18"/>
      <c r="W46" s="18">
        <v>13000</v>
      </c>
      <c r="X46" s="18"/>
      <c r="Y46" s="18">
        <v>13000</v>
      </c>
      <c r="Z46" s="18"/>
      <c r="AA46" s="18">
        <v>13000</v>
      </c>
      <c r="AB46" s="18"/>
      <c r="AC46" s="5">
        <v>13000</v>
      </c>
      <c r="AD46" s="5">
        <v>2250</v>
      </c>
      <c r="AE46" s="5">
        <v>0</v>
      </c>
      <c r="AF46" s="19" t="s">
        <v>36</v>
      </c>
      <c r="AG46" s="19"/>
      <c r="AH46" t="str">
        <f>VLOOKUP(C46,[1]Sheet2!$A$1:$B$17,2,0)</f>
        <v>x</v>
      </c>
    </row>
    <row r="47" spans="1:34" ht="19.5" customHeight="1">
      <c r="A47" s="2">
        <v>155</v>
      </c>
      <c r="B47" s="3" t="s">
        <v>295</v>
      </c>
      <c r="C47" s="16" t="s">
        <v>300</v>
      </c>
      <c r="D47" s="16"/>
      <c r="E47" s="16"/>
      <c r="F47" s="4" t="s">
        <v>285</v>
      </c>
      <c r="G47" s="4" t="s">
        <v>31</v>
      </c>
      <c r="H47" s="17" t="s">
        <v>297</v>
      </c>
      <c r="I47" s="17"/>
      <c r="J47" s="17" t="s">
        <v>33</v>
      </c>
      <c r="K47" s="17"/>
      <c r="L47" s="3" t="s">
        <v>57</v>
      </c>
      <c r="M47" s="17" t="s">
        <v>35</v>
      </c>
      <c r="N47" s="17"/>
      <c r="O47" s="5">
        <v>8000</v>
      </c>
      <c r="P47" s="5">
        <v>4000</v>
      </c>
      <c r="Q47" s="5">
        <v>1000</v>
      </c>
      <c r="R47" s="5">
        <v>1000</v>
      </c>
      <c r="S47" s="5">
        <v>1000</v>
      </c>
      <c r="T47" s="5">
        <v>1000</v>
      </c>
      <c r="U47" s="18">
        <v>4000</v>
      </c>
      <c r="V47" s="18"/>
      <c r="W47" s="18">
        <v>1000</v>
      </c>
      <c r="X47" s="18"/>
      <c r="Y47" s="18">
        <v>1000</v>
      </c>
      <c r="Z47" s="18"/>
      <c r="AA47" s="18">
        <v>1000</v>
      </c>
      <c r="AB47" s="18"/>
      <c r="AC47" s="5">
        <v>1000</v>
      </c>
      <c r="AD47" s="5"/>
      <c r="AE47" s="5">
        <v>0</v>
      </c>
      <c r="AF47" s="19" t="s">
        <v>70</v>
      </c>
      <c r="AG47" s="19"/>
      <c r="AH47" t="str">
        <f>VLOOKUP(C47,[1]Sheet2!$A$1:$B$17,2,0)</f>
        <v>x</v>
      </c>
    </row>
    <row r="48" spans="1:34" ht="11.25" customHeight="1">
      <c r="A48" s="20" t="s">
        <v>47</v>
      </c>
      <c r="B48" s="20"/>
      <c r="C48" s="20"/>
      <c r="D48" s="20"/>
      <c r="E48" s="20"/>
      <c r="F48" s="2">
        <v>9</v>
      </c>
      <c r="G48" s="11"/>
      <c r="H48" s="11"/>
      <c r="I48" s="11"/>
      <c r="J48" s="11"/>
      <c r="K48" s="11"/>
      <c r="L48" s="11"/>
      <c r="M48" s="11"/>
      <c r="N48" s="11"/>
      <c r="O48" s="6" t="s">
        <v>301</v>
      </c>
      <c r="P48" s="6" t="s">
        <v>302</v>
      </c>
      <c r="Q48" s="6" t="s">
        <v>303</v>
      </c>
      <c r="R48" s="6" t="s">
        <v>304</v>
      </c>
      <c r="S48" s="6" t="s">
        <v>305</v>
      </c>
      <c r="T48" s="6" t="s">
        <v>306</v>
      </c>
      <c r="U48" s="21" t="s">
        <v>307</v>
      </c>
      <c r="V48" s="21"/>
      <c r="W48" s="21" t="s">
        <v>308</v>
      </c>
      <c r="X48" s="21"/>
      <c r="Y48" s="21" t="s">
        <v>309</v>
      </c>
      <c r="Z48" s="21"/>
      <c r="AA48" s="21" t="s">
        <v>310</v>
      </c>
      <c r="AB48" s="21"/>
      <c r="AC48" s="6" t="s">
        <v>311</v>
      </c>
      <c r="AD48" s="12"/>
      <c r="AE48" s="12"/>
      <c r="AF48" s="12"/>
      <c r="AG48" s="12"/>
    </row>
    <row r="49" spans="1:34" ht="19.5" customHeight="1">
      <c r="A49" s="2">
        <v>183</v>
      </c>
      <c r="B49" s="3" t="s">
        <v>344</v>
      </c>
      <c r="C49" s="16" t="s">
        <v>352</v>
      </c>
      <c r="D49" s="16"/>
      <c r="E49" s="16"/>
      <c r="F49" s="4" t="s">
        <v>346</v>
      </c>
      <c r="G49" s="4" t="s">
        <v>31</v>
      </c>
      <c r="H49" s="17" t="s">
        <v>163</v>
      </c>
      <c r="I49" s="17"/>
      <c r="J49" s="17" t="s">
        <v>33</v>
      </c>
      <c r="K49" s="17"/>
      <c r="L49" s="3" t="s">
        <v>57</v>
      </c>
      <c r="M49" s="17" t="s">
        <v>35</v>
      </c>
      <c r="N49" s="17"/>
      <c r="O49" s="5">
        <v>68250</v>
      </c>
      <c r="P49" s="5">
        <v>29250</v>
      </c>
      <c r="Q49" s="5"/>
      <c r="R49" s="5">
        <v>9750</v>
      </c>
      <c r="S49" s="5">
        <v>9750</v>
      </c>
      <c r="T49" s="5">
        <v>9750</v>
      </c>
      <c r="U49" s="18">
        <v>39000</v>
      </c>
      <c r="V49" s="18"/>
      <c r="W49" s="18">
        <v>9750</v>
      </c>
      <c r="X49" s="18"/>
      <c r="Y49" s="18">
        <v>9750</v>
      </c>
      <c r="Z49" s="18"/>
      <c r="AA49" s="18">
        <v>9750</v>
      </c>
      <c r="AB49" s="18"/>
      <c r="AC49" s="5">
        <v>9750</v>
      </c>
      <c r="AD49" s="5">
        <v>50898</v>
      </c>
      <c r="AE49" s="5">
        <v>29221</v>
      </c>
      <c r="AF49" s="19" t="s">
        <v>36</v>
      </c>
      <c r="AG49" s="19"/>
      <c r="AH49" t="str">
        <f>VLOOKUP(C49,[1]Sheet2!$A$1:$B$17,2,0)</f>
        <v>x</v>
      </c>
    </row>
    <row r="50" spans="1:34" ht="18.75" customHeight="1">
      <c r="A50" s="2">
        <v>184</v>
      </c>
      <c r="B50" s="3" t="s">
        <v>344</v>
      </c>
      <c r="C50" s="16" t="s">
        <v>352</v>
      </c>
      <c r="D50" s="16"/>
      <c r="E50" s="16"/>
      <c r="F50" s="4" t="s">
        <v>346</v>
      </c>
      <c r="G50" s="4" t="s">
        <v>31</v>
      </c>
      <c r="H50" s="17" t="s">
        <v>163</v>
      </c>
      <c r="I50" s="17"/>
      <c r="J50" s="17" t="s">
        <v>33</v>
      </c>
      <c r="K50" s="17"/>
      <c r="L50" s="3" t="s">
        <v>57</v>
      </c>
      <c r="M50" s="17" t="s">
        <v>35</v>
      </c>
      <c r="N50" s="17"/>
      <c r="O50" s="5">
        <v>17000</v>
      </c>
      <c r="P50" s="5">
        <v>8500</v>
      </c>
      <c r="Q50" s="5">
        <v>2500</v>
      </c>
      <c r="R50" s="5">
        <v>2000</v>
      </c>
      <c r="S50" s="5">
        <v>2000</v>
      </c>
      <c r="T50" s="5">
        <v>2000</v>
      </c>
      <c r="U50" s="18">
        <v>8500</v>
      </c>
      <c r="V50" s="18"/>
      <c r="W50" s="18">
        <v>2500</v>
      </c>
      <c r="X50" s="18"/>
      <c r="Y50" s="18">
        <v>2000</v>
      </c>
      <c r="Z50" s="18"/>
      <c r="AA50" s="18">
        <v>2000</v>
      </c>
      <c r="AB50" s="18"/>
      <c r="AC50" s="5">
        <v>2000</v>
      </c>
      <c r="AD50" s="5"/>
      <c r="AE50" s="5"/>
      <c r="AF50" s="19" t="s">
        <v>39</v>
      </c>
      <c r="AG50" s="19"/>
      <c r="AH50" t="str">
        <f>VLOOKUP(C50,[1]Sheet2!$A$1:$B$17,2,0)</f>
        <v>x</v>
      </c>
    </row>
    <row r="51" spans="1:34" ht="18.75" customHeight="1">
      <c r="A51" s="2">
        <v>185</v>
      </c>
      <c r="B51" s="3" t="s">
        <v>344</v>
      </c>
      <c r="C51" s="16" t="s">
        <v>352</v>
      </c>
      <c r="D51" s="16"/>
      <c r="E51" s="16"/>
      <c r="F51" s="4" t="s">
        <v>346</v>
      </c>
      <c r="G51" s="4" t="s">
        <v>31</v>
      </c>
      <c r="H51" s="17" t="s">
        <v>163</v>
      </c>
      <c r="I51" s="17"/>
      <c r="J51" s="17" t="s">
        <v>33</v>
      </c>
      <c r="K51" s="17"/>
      <c r="L51" s="3" t="s">
        <v>57</v>
      </c>
      <c r="M51" s="17" t="s">
        <v>35</v>
      </c>
      <c r="N51" s="17"/>
      <c r="O51" s="5">
        <v>220000</v>
      </c>
      <c r="P51" s="5">
        <v>100000</v>
      </c>
      <c r="Q51" s="5">
        <v>25000</v>
      </c>
      <c r="R51" s="5">
        <v>25000</v>
      </c>
      <c r="S51" s="5">
        <v>25000</v>
      </c>
      <c r="T51" s="5">
        <v>25000</v>
      </c>
      <c r="U51" s="18">
        <v>120000</v>
      </c>
      <c r="V51" s="18"/>
      <c r="W51" s="18">
        <v>30000</v>
      </c>
      <c r="X51" s="18"/>
      <c r="Y51" s="18">
        <v>30000</v>
      </c>
      <c r="Z51" s="18"/>
      <c r="AA51" s="18">
        <v>30000</v>
      </c>
      <c r="AB51" s="18"/>
      <c r="AC51" s="5">
        <v>30000</v>
      </c>
      <c r="AD51" s="5"/>
      <c r="AE51" s="5">
        <v>0</v>
      </c>
      <c r="AF51" s="19" t="s">
        <v>60</v>
      </c>
      <c r="AG51" s="19"/>
      <c r="AH51" t="str">
        <f>VLOOKUP(C51,[1]Sheet2!$A$1:$B$17,2,0)</f>
        <v>x</v>
      </c>
    </row>
    <row r="52" spans="1:34" ht="18.75" customHeight="1">
      <c r="A52" s="2">
        <v>186</v>
      </c>
      <c r="B52" s="3" t="s">
        <v>344</v>
      </c>
      <c r="C52" s="16" t="s">
        <v>352</v>
      </c>
      <c r="D52" s="16"/>
      <c r="E52" s="16"/>
      <c r="F52" s="4" t="s">
        <v>346</v>
      </c>
      <c r="G52" s="4" t="s">
        <v>31</v>
      </c>
      <c r="H52" s="17" t="s">
        <v>163</v>
      </c>
      <c r="I52" s="17"/>
      <c r="J52" s="17" t="s">
        <v>33</v>
      </c>
      <c r="K52" s="17"/>
      <c r="L52" s="3" t="s">
        <v>57</v>
      </c>
      <c r="M52" s="17" t="s">
        <v>35</v>
      </c>
      <c r="N52" s="17"/>
      <c r="O52" s="5">
        <v>32000</v>
      </c>
      <c r="P52" s="5">
        <v>16000</v>
      </c>
      <c r="Q52" s="5">
        <v>4000</v>
      </c>
      <c r="R52" s="5">
        <v>4000</v>
      </c>
      <c r="S52" s="5">
        <v>4000</v>
      </c>
      <c r="T52" s="5">
        <v>4000</v>
      </c>
      <c r="U52" s="18">
        <v>16000</v>
      </c>
      <c r="V52" s="18"/>
      <c r="W52" s="18">
        <v>4000</v>
      </c>
      <c r="X52" s="18"/>
      <c r="Y52" s="18">
        <v>4000</v>
      </c>
      <c r="Z52" s="18"/>
      <c r="AA52" s="18">
        <v>4000</v>
      </c>
      <c r="AB52" s="18"/>
      <c r="AC52" s="5">
        <v>4000</v>
      </c>
      <c r="AD52" s="2"/>
      <c r="AE52" s="2"/>
      <c r="AF52" s="19" t="s">
        <v>38</v>
      </c>
      <c r="AG52" s="19"/>
      <c r="AH52" t="str">
        <f>VLOOKUP(C52,[1]Sheet2!$A$1:$B$17,2,0)</f>
        <v>x</v>
      </c>
    </row>
    <row r="53" spans="1:34" ht="19.5" customHeight="1">
      <c r="A53" s="2">
        <v>187</v>
      </c>
      <c r="B53" s="3" t="s">
        <v>344</v>
      </c>
      <c r="C53" s="16" t="s">
        <v>352</v>
      </c>
      <c r="D53" s="16"/>
      <c r="E53" s="16"/>
      <c r="F53" s="4" t="s">
        <v>346</v>
      </c>
      <c r="G53" s="4" t="s">
        <v>31</v>
      </c>
      <c r="H53" s="17" t="s">
        <v>163</v>
      </c>
      <c r="I53" s="17"/>
      <c r="J53" s="17" t="s">
        <v>33</v>
      </c>
      <c r="K53" s="17"/>
      <c r="L53" s="3" t="s">
        <v>57</v>
      </c>
      <c r="M53" s="17" t="s">
        <v>35</v>
      </c>
      <c r="N53" s="17"/>
      <c r="O53" s="5">
        <v>144000</v>
      </c>
      <c r="P53" s="5">
        <v>72000</v>
      </c>
      <c r="Q53" s="5">
        <v>18000</v>
      </c>
      <c r="R53" s="5">
        <v>18000</v>
      </c>
      <c r="S53" s="5">
        <v>18000</v>
      </c>
      <c r="T53" s="5">
        <v>18000</v>
      </c>
      <c r="U53" s="18">
        <v>72000</v>
      </c>
      <c r="V53" s="18"/>
      <c r="W53" s="18">
        <v>18000</v>
      </c>
      <c r="X53" s="18"/>
      <c r="Y53" s="18">
        <v>18000</v>
      </c>
      <c r="Z53" s="18"/>
      <c r="AA53" s="18">
        <v>18000</v>
      </c>
      <c r="AB53" s="18"/>
      <c r="AC53" s="5">
        <v>18000</v>
      </c>
      <c r="AD53" s="2"/>
      <c r="AE53" s="2"/>
      <c r="AF53" s="19" t="s">
        <v>58</v>
      </c>
      <c r="AG53" s="19"/>
      <c r="AH53" t="str">
        <f>VLOOKUP(C53,[1]Sheet2!$A$1:$B$17,2,0)</f>
        <v>x</v>
      </c>
    </row>
    <row r="54" spans="1:34" ht="18.75" customHeight="1">
      <c r="A54" s="2">
        <v>188</v>
      </c>
      <c r="B54" s="3" t="s">
        <v>344</v>
      </c>
      <c r="C54" s="16" t="s">
        <v>352</v>
      </c>
      <c r="D54" s="16"/>
      <c r="E54" s="16"/>
      <c r="F54" s="4" t="s">
        <v>346</v>
      </c>
      <c r="G54" s="4" t="s">
        <v>31</v>
      </c>
      <c r="H54" s="17" t="s">
        <v>163</v>
      </c>
      <c r="I54" s="17"/>
      <c r="J54" s="17" t="s">
        <v>33</v>
      </c>
      <c r="K54" s="17"/>
      <c r="L54" s="3" t="s">
        <v>57</v>
      </c>
      <c r="M54" s="17" t="s">
        <v>35</v>
      </c>
      <c r="N54" s="17"/>
      <c r="O54" s="5">
        <v>50000</v>
      </c>
      <c r="P54" s="5">
        <v>25000</v>
      </c>
      <c r="Q54" s="5">
        <v>6250</v>
      </c>
      <c r="R54" s="5">
        <v>6250</v>
      </c>
      <c r="S54" s="5">
        <v>6250</v>
      </c>
      <c r="T54" s="5">
        <v>6250</v>
      </c>
      <c r="U54" s="18">
        <v>25000</v>
      </c>
      <c r="V54" s="18"/>
      <c r="W54" s="18">
        <v>6250</v>
      </c>
      <c r="X54" s="18"/>
      <c r="Y54" s="18">
        <v>6250</v>
      </c>
      <c r="Z54" s="18"/>
      <c r="AA54" s="18">
        <v>6250</v>
      </c>
      <c r="AB54" s="18"/>
      <c r="AC54" s="5">
        <v>6250</v>
      </c>
      <c r="AD54" s="5">
        <v>15016</v>
      </c>
      <c r="AE54" s="5">
        <v>9800</v>
      </c>
      <c r="AF54" s="19" t="s">
        <v>43</v>
      </c>
      <c r="AG54" s="19"/>
      <c r="AH54" t="str">
        <f>VLOOKUP(C54,[1]Sheet2!$A$1:$B$17,2,0)</f>
        <v>x</v>
      </c>
    </row>
    <row r="55" spans="1:34" ht="12" customHeight="1">
      <c r="A55" s="20" t="s">
        <v>47</v>
      </c>
      <c r="B55" s="20"/>
      <c r="C55" s="20"/>
      <c r="D55" s="20"/>
      <c r="E55" s="20"/>
      <c r="F55" s="2">
        <v>6</v>
      </c>
      <c r="G55" s="11"/>
      <c r="H55" s="11"/>
      <c r="I55" s="11"/>
      <c r="J55" s="11"/>
      <c r="K55" s="11"/>
      <c r="L55" s="11"/>
      <c r="M55" s="11"/>
      <c r="N55" s="11"/>
      <c r="O55" s="6" t="s">
        <v>353</v>
      </c>
      <c r="P55" s="6" t="s">
        <v>354</v>
      </c>
      <c r="Q55" s="6" t="s">
        <v>355</v>
      </c>
      <c r="R55" s="6" t="s">
        <v>95</v>
      </c>
      <c r="S55" s="6" t="s">
        <v>95</v>
      </c>
      <c r="T55" s="6" t="s">
        <v>95</v>
      </c>
      <c r="U55" s="21" t="s">
        <v>356</v>
      </c>
      <c r="V55" s="21"/>
      <c r="W55" s="21" t="s">
        <v>357</v>
      </c>
      <c r="X55" s="21"/>
      <c r="Y55" s="21" t="s">
        <v>358</v>
      </c>
      <c r="Z55" s="21"/>
      <c r="AA55" s="21" t="s">
        <v>358</v>
      </c>
      <c r="AB55" s="21"/>
      <c r="AC55" s="6" t="s">
        <v>358</v>
      </c>
      <c r="AD55" s="12"/>
      <c r="AE55" s="12"/>
      <c r="AF55" s="12"/>
      <c r="AG55" s="12"/>
    </row>
    <row r="56" spans="1:34" ht="18.75" customHeight="1">
      <c r="A56" s="2">
        <v>191</v>
      </c>
      <c r="B56" s="3" t="s">
        <v>359</v>
      </c>
      <c r="C56" s="16" t="s">
        <v>362</v>
      </c>
      <c r="D56" s="16"/>
      <c r="E56" s="16"/>
      <c r="F56" s="4" t="s">
        <v>346</v>
      </c>
      <c r="G56" s="4" t="s">
        <v>177</v>
      </c>
      <c r="H56" s="17" t="s">
        <v>361</v>
      </c>
      <c r="I56" s="17"/>
      <c r="J56" s="17" t="s">
        <v>179</v>
      </c>
      <c r="K56" s="17"/>
      <c r="L56" s="3" t="s">
        <v>57</v>
      </c>
      <c r="M56" s="17" t="s">
        <v>180</v>
      </c>
      <c r="N56" s="17"/>
      <c r="O56" s="5">
        <v>170</v>
      </c>
      <c r="P56" s="5">
        <v>80</v>
      </c>
      <c r="Q56" s="5">
        <v>20</v>
      </c>
      <c r="R56" s="5">
        <v>20</v>
      </c>
      <c r="S56" s="5">
        <v>20</v>
      </c>
      <c r="T56" s="5">
        <v>20</v>
      </c>
      <c r="U56" s="18">
        <v>90</v>
      </c>
      <c r="V56" s="18"/>
      <c r="W56" s="18">
        <v>20</v>
      </c>
      <c r="X56" s="18"/>
      <c r="Y56" s="18">
        <v>20</v>
      </c>
      <c r="Z56" s="18"/>
      <c r="AA56" s="18">
        <v>20</v>
      </c>
      <c r="AB56" s="18"/>
      <c r="AC56" s="5">
        <v>30</v>
      </c>
      <c r="AD56" s="2"/>
      <c r="AE56" s="2"/>
      <c r="AF56" s="19" t="s">
        <v>41</v>
      </c>
      <c r="AG56" s="19"/>
      <c r="AH56" t="str">
        <f>VLOOKUP(C56,[1]Sheet2!$A$1:$B$17,2,0)</f>
        <v>x</v>
      </c>
    </row>
    <row r="57" spans="1:34" ht="18.75" customHeight="1">
      <c r="A57" s="2">
        <v>192</v>
      </c>
      <c r="B57" s="3" t="s">
        <v>359</v>
      </c>
      <c r="C57" s="16" t="s">
        <v>362</v>
      </c>
      <c r="D57" s="16"/>
      <c r="E57" s="16"/>
      <c r="F57" s="4" t="s">
        <v>346</v>
      </c>
      <c r="G57" s="4" t="s">
        <v>177</v>
      </c>
      <c r="H57" s="17" t="s">
        <v>361</v>
      </c>
      <c r="I57" s="17"/>
      <c r="J57" s="17" t="s">
        <v>179</v>
      </c>
      <c r="K57" s="17"/>
      <c r="L57" s="3" t="s">
        <v>57</v>
      </c>
      <c r="M57" s="17" t="s">
        <v>180</v>
      </c>
      <c r="N57" s="17"/>
      <c r="O57" s="5">
        <v>8800</v>
      </c>
      <c r="P57" s="5">
        <v>4000</v>
      </c>
      <c r="Q57" s="5">
        <v>1000</v>
      </c>
      <c r="R57" s="5">
        <v>1000</v>
      </c>
      <c r="S57" s="5">
        <v>1000</v>
      </c>
      <c r="T57" s="5">
        <v>1000</v>
      </c>
      <c r="U57" s="18">
        <v>4800</v>
      </c>
      <c r="V57" s="18"/>
      <c r="W57" s="18">
        <v>1200</v>
      </c>
      <c r="X57" s="18"/>
      <c r="Y57" s="18">
        <v>1200</v>
      </c>
      <c r="Z57" s="18"/>
      <c r="AA57" s="18">
        <v>1200</v>
      </c>
      <c r="AB57" s="18"/>
      <c r="AC57" s="5">
        <v>1200</v>
      </c>
      <c r="AD57" s="5"/>
      <c r="AE57" s="5">
        <v>0</v>
      </c>
      <c r="AF57" s="19" t="s">
        <v>60</v>
      </c>
      <c r="AG57" s="19"/>
      <c r="AH57" t="str">
        <f>VLOOKUP(C57,[1]Sheet2!$A$1:$B$17,2,0)</f>
        <v>x</v>
      </c>
    </row>
    <row r="58" spans="1:34" ht="18.75" customHeight="1">
      <c r="A58" s="2">
        <v>193</v>
      </c>
      <c r="B58" s="3" t="s">
        <v>359</v>
      </c>
      <c r="C58" s="16" t="s">
        <v>362</v>
      </c>
      <c r="D58" s="16"/>
      <c r="E58" s="16"/>
      <c r="F58" s="4" t="s">
        <v>346</v>
      </c>
      <c r="G58" s="4" t="s">
        <v>177</v>
      </c>
      <c r="H58" s="17" t="s">
        <v>361</v>
      </c>
      <c r="I58" s="17"/>
      <c r="J58" s="17" t="s">
        <v>179</v>
      </c>
      <c r="K58" s="17"/>
      <c r="L58" s="3" t="s">
        <v>57</v>
      </c>
      <c r="M58" s="17" t="s">
        <v>180</v>
      </c>
      <c r="N58" s="17"/>
      <c r="O58" s="5">
        <v>2000</v>
      </c>
      <c r="P58" s="5">
        <v>1000</v>
      </c>
      <c r="Q58" s="5">
        <v>250</v>
      </c>
      <c r="R58" s="5">
        <v>250</v>
      </c>
      <c r="S58" s="5">
        <v>250</v>
      </c>
      <c r="T58" s="5">
        <v>250</v>
      </c>
      <c r="U58" s="18">
        <v>1000</v>
      </c>
      <c r="V58" s="18"/>
      <c r="W58" s="18">
        <v>250</v>
      </c>
      <c r="X58" s="18"/>
      <c r="Y58" s="18">
        <v>250</v>
      </c>
      <c r="Z58" s="18"/>
      <c r="AA58" s="18">
        <v>250</v>
      </c>
      <c r="AB58" s="18"/>
      <c r="AC58" s="5">
        <v>250</v>
      </c>
      <c r="AD58" s="2"/>
      <c r="AE58" s="2"/>
      <c r="AF58" s="19" t="s">
        <v>38</v>
      </c>
      <c r="AG58" s="19"/>
      <c r="AH58" t="str">
        <f>VLOOKUP(C58,[1]Sheet2!$A$1:$B$17,2,0)</f>
        <v>x</v>
      </c>
    </row>
    <row r="59" spans="1:34" ht="19.5" customHeight="1">
      <c r="A59" s="2">
        <v>194</v>
      </c>
      <c r="B59" s="3" t="s">
        <v>359</v>
      </c>
      <c r="C59" s="16" t="s">
        <v>362</v>
      </c>
      <c r="D59" s="16"/>
      <c r="E59" s="16"/>
      <c r="F59" s="4" t="s">
        <v>346</v>
      </c>
      <c r="G59" s="4" t="s">
        <v>177</v>
      </c>
      <c r="H59" s="17" t="s">
        <v>361</v>
      </c>
      <c r="I59" s="17"/>
      <c r="J59" s="17" t="s">
        <v>179</v>
      </c>
      <c r="K59" s="17"/>
      <c r="L59" s="3" t="s">
        <v>57</v>
      </c>
      <c r="M59" s="17" t="s">
        <v>180</v>
      </c>
      <c r="N59" s="17"/>
      <c r="O59" s="5">
        <v>1600</v>
      </c>
      <c r="P59" s="5">
        <v>800</v>
      </c>
      <c r="Q59" s="5">
        <v>200</v>
      </c>
      <c r="R59" s="5">
        <v>200</v>
      </c>
      <c r="S59" s="5">
        <v>200</v>
      </c>
      <c r="T59" s="5">
        <v>200</v>
      </c>
      <c r="U59" s="18">
        <v>800</v>
      </c>
      <c r="V59" s="18"/>
      <c r="W59" s="18">
        <v>200</v>
      </c>
      <c r="X59" s="18"/>
      <c r="Y59" s="18">
        <v>200</v>
      </c>
      <c r="Z59" s="18"/>
      <c r="AA59" s="18">
        <v>200</v>
      </c>
      <c r="AB59" s="18"/>
      <c r="AC59" s="5">
        <v>200</v>
      </c>
      <c r="AD59" s="5">
        <v>275</v>
      </c>
      <c r="AE59" s="5">
        <v>400</v>
      </c>
      <c r="AF59" s="19" t="s">
        <v>43</v>
      </c>
      <c r="AG59" s="19"/>
      <c r="AH59" t="str">
        <f>VLOOKUP(C59,[1]Sheet2!$A$1:$B$17,2,0)</f>
        <v>x</v>
      </c>
    </row>
    <row r="60" spans="1:34" ht="18.75" customHeight="1">
      <c r="A60" s="2">
        <v>195</v>
      </c>
      <c r="B60" s="3" t="s">
        <v>359</v>
      </c>
      <c r="C60" s="16" t="s">
        <v>362</v>
      </c>
      <c r="D60" s="16"/>
      <c r="E60" s="16"/>
      <c r="F60" s="4" t="s">
        <v>346</v>
      </c>
      <c r="G60" s="4" t="s">
        <v>177</v>
      </c>
      <c r="H60" s="17" t="s">
        <v>361</v>
      </c>
      <c r="I60" s="17"/>
      <c r="J60" s="17" t="s">
        <v>179</v>
      </c>
      <c r="K60" s="17"/>
      <c r="L60" s="3" t="s">
        <v>57</v>
      </c>
      <c r="M60" s="17" t="s">
        <v>180</v>
      </c>
      <c r="N60" s="17"/>
      <c r="O60" s="5">
        <v>16000</v>
      </c>
      <c r="P60" s="5">
        <v>8000</v>
      </c>
      <c r="Q60" s="5">
        <v>2000</v>
      </c>
      <c r="R60" s="5">
        <v>2000</v>
      </c>
      <c r="S60" s="5">
        <v>2000</v>
      </c>
      <c r="T60" s="5">
        <v>2000</v>
      </c>
      <c r="U60" s="18">
        <v>8000</v>
      </c>
      <c r="V60" s="18"/>
      <c r="W60" s="18">
        <v>2000</v>
      </c>
      <c r="X60" s="18"/>
      <c r="Y60" s="18">
        <v>2000</v>
      </c>
      <c r="Z60" s="18"/>
      <c r="AA60" s="18">
        <v>2000</v>
      </c>
      <c r="AB60" s="18"/>
      <c r="AC60" s="5">
        <v>2000</v>
      </c>
      <c r="AD60" s="5">
        <v>2600</v>
      </c>
      <c r="AE60" s="5">
        <v>0</v>
      </c>
      <c r="AF60" s="19" t="s">
        <v>45</v>
      </c>
      <c r="AG60" s="19"/>
      <c r="AH60" t="str">
        <f>VLOOKUP(C60,[1]Sheet2!$A$1:$B$17,2,0)</f>
        <v>x</v>
      </c>
    </row>
    <row r="61" spans="1:34" ht="18.75" customHeight="1">
      <c r="A61" s="2">
        <v>196</v>
      </c>
      <c r="B61" s="3" t="s">
        <v>359</v>
      </c>
      <c r="C61" s="16" t="s">
        <v>362</v>
      </c>
      <c r="D61" s="16"/>
      <c r="E61" s="16"/>
      <c r="F61" s="4" t="s">
        <v>346</v>
      </c>
      <c r="G61" s="4" t="s">
        <v>177</v>
      </c>
      <c r="H61" s="17" t="s">
        <v>361</v>
      </c>
      <c r="I61" s="17"/>
      <c r="J61" s="17" t="s">
        <v>179</v>
      </c>
      <c r="K61" s="17"/>
      <c r="L61" s="3" t="s">
        <v>57</v>
      </c>
      <c r="M61" s="17" t="s">
        <v>180</v>
      </c>
      <c r="N61" s="17"/>
      <c r="O61" s="5">
        <v>227.5</v>
      </c>
      <c r="P61" s="5">
        <v>97.5</v>
      </c>
      <c r="Q61" s="5"/>
      <c r="R61" s="5">
        <v>32.5</v>
      </c>
      <c r="S61" s="5">
        <v>32.5</v>
      </c>
      <c r="T61" s="5">
        <v>32.5</v>
      </c>
      <c r="U61" s="18">
        <v>130</v>
      </c>
      <c r="V61" s="18"/>
      <c r="W61" s="18">
        <v>32.5</v>
      </c>
      <c r="X61" s="18"/>
      <c r="Y61" s="18">
        <v>32.5</v>
      </c>
      <c r="Z61" s="18"/>
      <c r="AA61" s="18">
        <v>32.5</v>
      </c>
      <c r="AB61" s="18"/>
      <c r="AC61" s="5">
        <v>32.5</v>
      </c>
      <c r="AD61" s="5"/>
      <c r="AE61" s="5">
        <v>0</v>
      </c>
      <c r="AF61" s="19" t="s">
        <v>36</v>
      </c>
      <c r="AG61" s="19"/>
      <c r="AH61" t="str">
        <f>VLOOKUP(C61,[1]Sheet2!$A$1:$B$17,2,0)</f>
        <v>x</v>
      </c>
    </row>
    <row r="62" spans="1:34" ht="18.75" customHeight="1">
      <c r="A62" s="2">
        <v>197</v>
      </c>
      <c r="B62" s="3" t="s">
        <v>359</v>
      </c>
      <c r="C62" s="16" t="s">
        <v>362</v>
      </c>
      <c r="D62" s="16"/>
      <c r="E62" s="16"/>
      <c r="F62" s="4" t="s">
        <v>346</v>
      </c>
      <c r="G62" s="4" t="s">
        <v>177</v>
      </c>
      <c r="H62" s="17" t="s">
        <v>361</v>
      </c>
      <c r="I62" s="17"/>
      <c r="J62" s="17" t="s">
        <v>179</v>
      </c>
      <c r="K62" s="17"/>
      <c r="L62" s="3" t="s">
        <v>57</v>
      </c>
      <c r="M62" s="17" t="s">
        <v>180</v>
      </c>
      <c r="N62" s="17"/>
      <c r="O62" s="5">
        <v>8400</v>
      </c>
      <c r="P62" s="5">
        <v>4000</v>
      </c>
      <c r="Q62" s="5">
        <v>1000</v>
      </c>
      <c r="R62" s="5">
        <v>1000</v>
      </c>
      <c r="S62" s="5">
        <v>1000</v>
      </c>
      <c r="T62" s="5">
        <v>1000</v>
      </c>
      <c r="U62" s="18">
        <v>4400</v>
      </c>
      <c r="V62" s="18"/>
      <c r="W62" s="18">
        <v>1100</v>
      </c>
      <c r="X62" s="18"/>
      <c r="Y62" s="18">
        <v>1100</v>
      </c>
      <c r="Z62" s="18"/>
      <c r="AA62" s="18">
        <v>1100</v>
      </c>
      <c r="AB62" s="18"/>
      <c r="AC62" s="5">
        <v>1100</v>
      </c>
      <c r="AD62" s="5">
        <v>3181</v>
      </c>
      <c r="AE62" s="5">
        <v>0</v>
      </c>
      <c r="AF62" s="19" t="s">
        <v>40</v>
      </c>
      <c r="AG62" s="19"/>
      <c r="AH62" t="str">
        <f>VLOOKUP(C62,[1]Sheet2!$A$1:$B$17,2,0)</f>
        <v>x</v>
      </c>
    </row>
    <row r="63" spans="1:34" ht="19.5" customHeight="1">
      <c r="A63" s="2">
        <v>198</v>
      </c>
      <c r="B63" s="3" t="s">
        <v>359</v>
      </c>
      <c r="C63" s="16" t="s">
        <v>362</v>
      </c>
      <c r="D63" s="16"/>
      <c r="E63" s="16"/>
      <c r="F63" s="4" t="s">
        <v>346</v>
      </c>
      <c r="G63" s="4" t="s">
        <v>177</v>
      </c>
      <c r="H63" s="17" t="s">
        <v>361</v>
      </c>
      <c r="I63" s="17"/>
      <c r="J63" s="17" t="s">
        <v>179</v>
      </c>
      <c r="K63" s="17"/>
      <c r="L63" s="3" t="s">
        <v>57</v>
      </c>
      <c r="M63" s="17" t="s">
        <v>180</v>
      </c>
      <c r="N63" s="17"/>
      <c r="O63" s="5">
        <v>1200</v>
      </c>
      <c r="P63" s="5">
        <v>600</v>
      </c>
      <c r="Q63" s="5">
        <v>150</v>
      </c>
      <c r="R63" s="5">
        <v>150</v>
      </c>
      <c r="S63" s="5">
        <v>150</v>
      </c>
      <c r="T63" s="5">
        <v>150</v>
      </c>
      <c r="U63" s="18">
        <v>600</v>
      </c>
      <c r="V63" s="18"/>
      <c r="W63" s="18">
        <v>150</v>
      </c>
      <c r="X63" s="18"/>
      <c r="Y63" s="18">
        <v>150</v>
      </c>
      <c r="Z63" s="18"/>
      <c r="AA63" s="18">
        <v>150</v>
      </c>
      <c r="AB63" s="18"/>
      <c r="AC63" s="5">
        <v>150</v>
      </c>
      <c r="AD63" s="2"/>
      <c r="AE63" s="2"/>
      <c r="AF63" s="19" t="s">
        <v>58</v>
      </c>
      <c r="AG63" s="19"/>
      <c r="AH63" t="str">
        <f>VLOOKUP(C63,[1]Sheet2!$A$1:$B$17,2,0)</f>
        <v>x</v>
      </c>
    </row>
    <row r="64" spans="1:34" ht="18.75" customHeight="1">
      <c r="A64" s="2">
        <v>199</v>
      </c>
      <c r="B64" s="3" t="s">
        <v>359</v>
      </c>
      <c r="C64" s="16" t="s">
        <v>362</v>
      </c>
      <c r="D64" s="16"/>
      <c r="E64" s="16"/>
      <c r="F64" s="4" t="s">
        <v>346</v>
      </c>
      <c r="G64" s="4" t="s">
        <v>177</v>
      </c>
      <c r="H64" s="17" t="s">
        <v>361</v>
      </c>
      <c r="I64" s="17"/>
      <c r="J64" s="17" t="s">
        <v>179</v>
      </c>
      <c r="K64" s="17"/>
      <c r="L64" s="3" t="s">
        <v>57</v>
      </c>
      <c r="M64" s="17" t="s">
        <v>180</v>
      </c>
      <c r="N64" s="17"/>
      <c r="O64" s="5">
        <v>4000</v>
      </c>
      <c r="P64" s="5">
        <v>2000</v>
      </c>
      <c r="Q64" s="5">
        <v>500</v>
      </c>
      <c r="R64" s="5">
        <v>500</v>
      </c>
      <c r="S64" s="5">
        <v>500</v>
      </c>
      <c r="T64" s="5">
        <v>500</v>
      </c>
      <c r="U64" s="18">
        <v>2000</v>
      </c>
      <c r="V64" s="18"/>
      <c r="W64" s="18">
        <v>500</v>
      </c>
      <c r="X64" s="18"/>
      <c r="Y64" s="18">
        <v>500</v>
      </c>
      <c r="Z64" s="18"/>
      <c r="AA64" s="18">
        <v>500</v>
      </c>
      <c r="AB64" s="18"/>
      <c r="AC64" s="5">
        <v>500</v>
      </c>
      <c r="AD64" s="5"/>
      <c r="AE64" s="5">
        <v>0</v>
      </c>
      <c r="AF64" s="19" t="s">
        <v>42</v>
      </c>
      <c r="AG64" s="19"/>
      <c r="AH64" t="str">
        <f>VLOOKUP(C64,[1]Sheet2!$A$1:$B$17,2,0)</f>
        <v>x</v>
      </c>
    </row>
    <row r="65" spans="1:34" ht="12" customHeight="1">
      <c r="A65" s="20" t="s">
        <v>47</v>
      </c>
      <c r="B65" s="20"/>
      <c r="C65" s="20"/>
      <c r="D65" s="20"/>
      <c r="E65" s="20"/>
      <c r="F65" s="2">
        <v>9</v>
      </c>
      <c r="G65" s="11"/>
      <c r="H65" s="11"/>
      <c r="I65" s="11"/>
      <c r="J65" s="11"/>
      <c r="K65" s="11"/>
      <c r="L65" s="11"/>
      <c r="M65" s="11"/>
      <c r="N65" s="11"/>
      <c r="O65" s="6" t="s">
        <v>363</v>
      </c>
      <c r="P65" s="6" t="s">
        <v>364</v>
      </c>
      <c r="Q65" s="6" t="s">
        <v>365</v>
      </c>
      <c r="R65" s="6" t="s">
        <v>366</v>
      </c>
      <c r="S65" s="6" t="s">
        <v>366</v>
      </c>
      <c r="T65" s="6" t="s">
        <v>366</v>
      </c>
      <c r="U65" s="21" t="s">
        <v>367</v>
      </c>
      <c r="V65" s="21"/>
      <c r="W65" s="21" t="s">
        <v>368</v>
      </c>
      <c r="X65" s="21"/>
      <c r="Y65" s="21" t="s">
        <v>368</v>
      </c>
      <c r="Z65" s="21"/>
      <c r="AA65" s="21" t="s">
        <v>368</v>
      </c>
      <c r="AB65" s="21"/>
      <c r="AC65" s="6" t="s">
        <v>369</v>
      </c>
      <c r="AD65" s="12"/>
      <c r="AE65" s="12"/>
      <c r="AF65" s="12"/>
      <c r="AG65" s="12"/>
    </row>
    <row r="66" spans="1:34" ht="19.5" customHeight="1">
      <c r="A66" s="2">
        <v>213</v>
      </c>
      <c r="B66" s="3" t="s">
        <v>390</v>
      </c>
      <c r="C66" s="16" t="s">
        <v>391</v>
      </c>
      <c r="D66" s="16"/>
      <c r="E66" s="16"/>
      <c r="F66" s="4" t="s">
        <v>392</v>
      </c>
      <c r="G66" s="4" t="s">
        <v>177</v>
      </c>
      <c r="H66" s="17" t="s">
        <v>393</v>
      </c>
      <c r="I66" s="17"/>
      <c r="J66" s="17" t="s">
        <v>179</v>
      </c>
      <c r="K66" s="17"/>
      <c r="L66" s="3" t="s">
        <v>34</v>
      </c>
      <c r="M66" s="17" t="s">
        <v>180</v>
      </c>
      <c r="N66" s="17"/>
      <c r="O66" s="5">
        <v>220</v>
      </c>
      <c r="P66" s="5">
        <v>100</v>
      </c>
      <c r="Q66" s="5">
        <v>25</v>
      </c>
      <c r="R66" s="5">
        <v>25</v>
      </c>
      <c r="S66" s="5">
        <v>25</v>
      </c>
      <c r="T66" s="5">
        <v>25</v>
      </c>
      <c r="U66" s="18">
        <v>120</v>
      </c>
      <c r="V66" s="18"/>
      <c r="W66" s="18">
        <v>30</v>
      </c>
      <c r="X66" s="18"/>
      <c r="Y66" s="18">
        <v>30</v>
      </c>
      <c r="Z66" s="18"/>
      <c r="AA66" s="18">
        <v>30</v>
      </c>
      <c r="AB66" s="18"/>
      <c r="AC66" s="5">
        <v>30</v>
      </c>
      <c r="AD66" s="5">
        <v>10</v>
      </c>
      <c r="AE66" s="5">
        <v>0</v>
      </c>
      <c r="AF66" s="19" t="s">
        <v>45</v>
      </c>
      <c r="AG66" s="19"/>
      <c r="AH66" t="str">
        <f>VLOOKUP(C66,[1]Sheet2!$A$1:$B$17,2,0)</f>
        <v>x</v>
      </c>
    </row>
    <row r="67" spans="1:34" ht="11.25" customHeight="1">
      <c r="A67" s="20" t="s">
        <v>47</v>
      </c>
      <c r="B67" s="20"/>
      <c r="C67" s="20"/>
      <c r="D67" s="20"/>
      <c r="E67" s="20"/>
      <c r="F67" s="2">
        <v>1</v>
      </c>
      <c r="G67" s="11"/>
      <c r="H67" s="11"/>
      <c r="I67" s="11"/>
      <c r="J67" s="11"/>
      <c r="K67" s="11"/>
      <c r="L67" s="11"/>
      <c r="M67" s="11"/>
      <c r="N67" s="11"/>
      <c r="O67" s="6" t="s">
        <v>394</v>
      </c>
      <c r="P67" s="6" t="s">
        <v>395</v>
      </c>
      <c r="Q67" s="6" t="s">
        <v>396</v>
      </c>
      <c r="R67" s="6" t="s">
        <v>396</v>
      </c>
      <c r="S67" s="6" t="s">
        <v>396</v>
      </c>
      <c r="T67" s="6" t="s">
        <v>396</v>
      </c>
      <c r="U67" s="21" t="s">
        <v>397</v>
      </c>
      <c r="V67" s="21"/>
      <c r="W67" s="21" t="s">
        <v>398</v>
      </c>
      <c r="X67" s="21"/>
      <c r="Y67" s="21" t="s">
        <v>398</v>
      </c>
      <c r="Z67" s="21"/>
      <c r="AA67" s="21" t="s">
        <v>398</v>
      </c>
      <c r="AB67" s="21"/>
      <c r="AC67" s="6" t="s">
        <v>398</v>
      </c>
      <c r="AD67" s="12"/>
      <c r="AE67" s="12"/>
      <c r="AF67" s="12"/>
      <c r="AG67" s="12"/>
    </row>
    <row r="68" spans="1:34" ht="18.75" customHeight="1">
      <c r="A68" s="2">
        <v>219</v>
      </c>
      <c r="B68" s="3" t="s">
        <v>404</v>
      </c>
      <c r="C68" s="16" t="s">
        <v>410</v>
      </c>
      <c r="D68" s="16"/>
      <c r="E68" s="16"/>
      <c r="F68" s="4" t="s">
        <v>406</v>
      </c>
      <c r="G68" s="4" t="s">
        <v>69</v>
      </c>
      <c r="H68" s="17" t="s">
        <v>393</v>
      </c>
      <c r="I68" s="17"/>
      <c r="J68" s="17" t="s">
        <v>33</v>
      </c>
      <c r="K68" s="17"/>
      <c r="L68" s="3" t="s">
        <v>57</v>
      </c>
      <c r="M68" s="17" t="s">
        <v>35</v>
      </c>
      <c r="N68" s="17"/>
      <c r="O68" s="5">
        <v>16000</v>
      </c>
      <c r="P68" s="5">
        <v>8000</v>
      </c>
      <c r="Q68" s="5">
        <v>2000</v>
      </c>
      <c r="R68" s="5">
        <v>2000</v>
      </c>
      <c r="S68" s="5">
        <v>2000</v>
      </c>
      <c r="T68" s="5">
        <v>2000</v>
      </c>
      <c r="U68" s="18">
        <v>8000</v>
      </c>
      <c r="V68" s="18"/>
      <c r="W68" s="18">
        <v>2000</v>
      </c>
      <c r="X68" s="18"/>
      <c r="Y68" s="18">
        <v>2000</v>
      </c>
      <c r="Z68" s="18"/>
      <c r="AA68" s="18">
        <v>2000</v>
      </c>
      <c r="AB68" s="18"/>
      <c r="AC68" s="5">
        <v>2000</v>
      </c>
      <c r="AD68" s="5"/>
      <c r="AE68" s="5">
        <v>0</v>
      </c>
      <c r="AF68" s="19" t="s">
        <v>44</v>
      </c>
      <c r="AG68" s="19"/>
      <c r="AH68" t="str">
        <f>VLOOKUP(C68,[1]Sheet2!$A$1:$B$17,2,0)</f>
        <v>x</v>
      </c>
    </row>
    <row r="69" spans="1:34" ht="19.5" customHeight="1">
      <c r="A69" s="2">
        <v>220</v>
      </c>
      <c r="B69" s="3" t="s">
        <v>404</v>
      </c>
      <c r="C69" s="16" t="s">
        <v>410</v>
      </c>
      <c r="D69" s="16"/>
      <c r="E69" s="16"/>
      <c r="F69" s="4" t="s">
        <v>406</v>
      </c>
      <c r="G69" s="4" t="s">
        <v>69</v>
      </c>
      <c r="H69" s="17" t="s">
        <v>393</v>
      </c>
      <c r="I69" s="17"/>
      <c r="J69" s="17" t="s">
        <v>33</v>
      </c>
      <c r="K69" s="17"/>
      <c r="L69" s="3" t="s">
        <v>57</v>
      </c>
      <c r="M69" s="17" t="s">
        <v>35</v>
      </c>
      <c r="N69" s="17"/>
      <c r="O69" s="5">
        <v>80000</v>
      </c>
      <c r="P69" s="5">
        <v>40000</v>
      </c>
      <c r="Q69" s="5">
        <v>10000</v>
      </c>
      <c r="R69" s="5">
        <v>10000</v>
      </c>
      <c r="S69" s="5">
        <v>10000</v>
      </c>
      <c r="T69" s="5">
        <v>10000</v>
      </c>
      <c r="U69" s="18">
        <v>40000</v>
      </c>
      <c r="V69" s="18"/>
      <c r="W69" s="18">
        <v>10000</v>
      </c>
      <c r="X69" s="18"/>
      <c r="Y69" s="18">
        <v>10000</v>
      </c>
      <c r="Z69" s="18"/>
      <c r="AA69" s="18">
        <v>10000</v>
      </c>
      <c r="AB69" s="18"/>
      <c r="AC69" s="5">
        <v>10000</v>
      </c>
      <c r="AD69" s="5"/>
      <c r="AE69" s="5">
        <v>0</v>
      </c>
      <c r="AF69" s="19" t="s">
        <v>43</v>
      </c>
      <c r="AG69" s="19"/>
      <c r="AH69" t="str">
        <f>VLOOKUP(C69,[1]Sheet2!$A$1:$B$17,2,0)</f>
        <v>x</v>
      </c>
    </row>
    <row r="70" spans="1:34" ht="18.75" customHeight="1">
      <c r="A70" s="2">
        <v>221</v>
      </c>
      <c r="B70" s="3" t="s">
        <v>404</v>
      </c>
      <c r="C70" s="16" t="s">
        <v>410</v>
      </c>
      <c r="D70" s="16"/>
      <c r="E70" s="16"/>
      <c r="F70" s="4" t="s">
        <v>406</v>
      </c>
      <c r="G70" s="4" t="s">
        <v>69</v>
      </c>
      <c r="H70" s="17" t="s">
        <v>393</v>
      </c>
      <c r="I70" s="17"/>
      <c r="J70" s="17" t="s">
        <v>33</v>
      </c>
      <c r="K70" s="17"/>
      <c r="L70" s="3" t="s">
        <v>57</v>
      </c>
      <c r="M70" s="17" t="s">
        <v>35</v>
      </c>
      <c r="N70" s="17"/>
      <c r="O70" s="5">
        <v>32000</v>
      </c>
      <c r="P70" s="5">
        <v>16000</v>
      </c>
      <c r="Q70" s="5">
        <v>4000</v>
      </c>
      <c r="R70" s="5">
        <v>4000</v>
      </c>
      <c r="S70" s="5">
        <v>4000</v>
      </c>
      <c r="T70" s="5">
        <v>4000</v>
      </c>
      <c r="U70" s="18">
        <v>16000</v>
      </c>
      <c r="V70" s="18"/>
      <c r="W70" s="18">
        <v>4000</v>
      </c>
      <c r="X70" s="18"/>
      <c r="Y70" s="18">
        <v>4000</v>
      </c>
      <c r="Z70" s="18"/>
      <c r="AA70" s="18">
        <v>4000</v>
      </c>
      <c r="AB70" s="18"/>
      <c r="AC70" s="5">
        <v>4000</v>
      </c>
      <c r="AD70" s="5">
        <v>14000</v>
      </c>
      <c r="AE70" s="5">
        <v>3000</v>
      </c>
      <c r="AF70" s="19" t="s">
        <v>38</v>
      </c>
      <c r="AG70" s="19"/>
      <c r="AH70" t="str">
        <f>VLOOKUP(C70,[1]Sheet2!$A$1:$B$17,2,0)</f>
        <v>x</v>
      </c>
    </row>
    <row r="71" spans="1:34" ht="18.75" customHeight="1">
      <c r="A71" s="2">
        <v>222</v>
      </c>
      <c r="B71" s="3" t="s">
        <v>404</v>
      </c>
      <c r="C71" s="16" t="s">
        <v>410</v>
      </c>
      <c r="D71" s="16"/>
      <c r="E71" s="16"/>
      <c r="F71" s="4" t="s">
        <v>406</v>
      </c>
      <c r="G71" s="4" t="s">
        <v>69</v>
      </c>
      <c r="H71" s="17" t="s">
        <v>393</v>
      </c>
      <c r="I71" s="17"/>
      <c r="J71" s="17" t="s">
        <v>33</v>
      </c>
      <c r="K71" s="17"/>
      <c r="L71" s="3" t="s">
        <v>57</v>
      </c>
      <c r="M71" s="17" t="s">
        <v>35</v>
      </c>
      <c r="N71" s="17"/>
      <c r="O71" s="5">
        <v>480000</v>
      </c>
      <c r="P71" s="5">
        <v>240000</v>
      </c>
      <c r="Q71" s="5">
        <v>60000</v>
      </c>
      <c r="R71" s="5">
        <v>60000</v>
      </c>
      <c r="S71" s="5">
        <v>60000</v>
      </c>
      <c r="T71" s="5">
        <v>60000</v>
      </c>
      <c r="U71" s="18">
        <v>240000</v>
      </c>
      <c r="V71" s="18"/>
      <c r="W71" s="18">
        <v>60000</v>
      </c>
      <c r="X71" s="18"/>
      <c r="Y71" s="18">
        <v>60000</v>
      </c>
      <c r="Z71" s="18"/>
      <c r="AA71" s="18">
        <v>60000</v>
      </c>
      <c r="AB71" s="18"/>
      <c r="AC71" s="5">
        <v>60000</v>
      </c>
      <c r="AD71" s="5">
        <v>200000</v>
      </c>
      <c r="AE71" s="5">
        <v>0</v>
      </c>
      <c r="AF71" s="19" t="s">
        <v>46</v>
      </c>
      <c r="AG71" s="19"/>
      <c r="AH71" t="str">
        <f>VLOOKUP(C71,[1]Sheet2!$A$1:$B$17,2,0)</f>
        <v>x</v>
      </c>
    </row>
    <row r="72" spans="1:34" ht="18.75" customHeight="1">
      <c r="A72" s="2">
        <v>223</v>
      </c>
      <c r="B72" s="3" t="s">
        <v>404</v>
      </c>
      <c r="C72" s="16" t="s">
        <v>410</v>
      </c>
      <c r="D72" s="16"/>
      <c r="E72" s="16"/>
      <c r="F72" s="4" t="s">
        <v>406</v>
      </c>
      <c r="G72" s="4" t="s">
        <v>69</v>
      </c>
      <c r="H72" s="17" t="s">
        <v>393</v>
      </c>
      <c r="I72" s="17"/>
      <c r="J72" s="17" t="s">
        <v>33</v>
      </c>
      <c r="K72" s="17"/>
      <c r="L72" s="3" t="s">
        <v>57</v>
      </c>
      <c r="M72" s="17" t="s">
        <v>35</v>
      </c>
      <c r="N72" s="17"/>
      <c r="O72" s="5">
        <v>60000</v>
      </c>
      <c r="P72" s="5">
        <v>30000</v>
      </c>
      <c r="Q72" s="5">
        <v>7500</v>
      </c>
      <c r="R72" s="5">
        <v>7500</v>
      </c>
      <c r="S72" s="5">
        <v>7500</v>
      </c>
      <c r="T72" s="5">
        <v>7500</v>
      </c>
      <c r="U72" s="18">
        <v>30000</v>
      </c>
      <c r="V72" s="18"/>
      <c r="W72" s="18">
        <v>7500</v>
      </c>
      <c r="X72" s="18"/>
      <c r="Y72" s="18">
        <v>7500</v>
      </c>
      <c r="Z72" s="18"/>
      <c r="AA72" s="18">
        <v>7500</v>
      </c>
      <c r="AB72" s="18"/>
      <c r="AC72" s="5">
        <v>7500</v>
      </c>
      <c r="AD72" s="2"/>
      <c r="AE72" s="2"/>
      <c r="AF72" s="19" t="s">
        <v>58</v>
      </c>
      <c r="AG72" s="19"/>
      <c r="AH72" t="str">
        <f>VLOOKUP(C72,[1]Sheet2!$A$1:$B$17,2,0)</f>
        <v>x</v>
      </c>
    </row>
    <row r="73" spans="1:34" ht="12" customHeight="1">
      <c r="A73" s="20" t="s">
        <v>47</v>
      </c>
      <c r="B73" s="20"/>
      <c r="C73" s="20"/>
      <c r="D73" s="20"/>
      <c r="E73" s="20"/>
      <c r="F73" s="2">
        <v>5</v>
      </c>
      <c r="G73" s="11"/>
      <c r="H73" s="11"/>
      <c r="I73" s="11"/>
      <c r="J73" s="11"/>
      <c r="K73" s="11"/>
      <c r="L73" s="11"/>
      <c r="M73" s="11"/>
      <c r="N73" s="11"/>
      <c r="O73" s="6" t="s">
        <v>411</v>
      </c>
      <c r="P73" s="6" t="s">
        <v>412</v>
      </c>
      <c r="Q73" s="6" t="s">
        <v>413</v>
      </c>
      <c r="R73" s="6" t="s">
        <v>413</v>
      </c>
      <c r="S73" s="6" t="s">
        <v>413</v>
      </c>
      <c r="T73" s="6" t="s">
        <v>413</v>
      </c>
      <c r="U73" s="21" t="s">
        <v>412</v>
      </c>
      <c r="V73" s="21"/>
      <c r="W73" s="21" t="s">
        <v>413</v>
      </c>
      <c r="X73" s="21"/>
      <c r="Y73" s="21" t="s">
        <v>413</v>
      </c>
      <c r="Z73" s="21"/>
      <c r="AA73" s="21" t="s">
        <v>413</v>
      </c>
      <c r="AB73" s="21"/>
      <c r="AC73" s="6" t="s">
        <v>413</v>
      </c>
      <c r="AD73" s="12"/>
      <c r="AE73" s="12"/>
      <c r="AF73" s="12"/>
      <c r="AG73" s="12"/>
    </row>
    <row r="74" spans="1:34" ht="18.75" customHeight="1">
      <c r="A74" s="2">
        <v>235</v>
      </c>
      <c r="B74" s="3" t="s">
        <v>432</v>
      </c>
      <c r="C74" s="16" t="s">
        <v>437</v>
      </c>
      <c r="D74" s="16"/>
      <c r="E74" s="16"/>
      <c r="F74" s="4" t="s">
        <v>406</v>
      </c>
      <c r="G74" s="4" t="s">
        <v>438</v>
      </c>
      <c r="H74" s="17" t="s">
        <v>422</v>
      </c>
      <c r="I74" s="17"/>
      <c r="J74" s="17" t="s">
        <v>179</v>
      </c>
      <c r="K74" s="17"/>
      <c r="L74" s="3" t="s">
        <v>34</v>
      </c>
      <c r="M74" s="17" t="s">
        <v>180</v>
      </c>
      <c r="N74" s="17"/>
      <c r="O74" s="5">
        <v>460</v>
      </c>
      <c r="P74" s="5">
        <v>210</v>
      </c>
      <c r="Q74" s="5">
        <v>50</v>
      </c>
      <c r="R74" s="5">
        <v>50</v>
      </c>
      <c r="S74" s="5">
        <v>50</v>
      </c>
      <c r="T74" s="5">
        <v>60</v>
      </c>
      <c r="U74" s="18">
        <v>250</v>
      </c>
      <c r="V74" s="18"/>
      <c r="W74" s="18">
        <v>60</v>
      </c>
      <c r="X74" s="18"/>
      <c r="Y74" s="18">
        <v>60</v>
      </c>
      <c r="Z74" s="18"/>
      <c r="AA74" s="18">
        <v>60</v>
      </c>
      <c r="AB74" s="18"/>
      <c r="AC74" s="5">
        <v>70</v>
      </c>
      <c r="AD74" s="2"/>
      <c r="AE74" s="2"/>
      <c r="AF74" s="19" t="s">
        <v>41</v>
      </c>
      <c r="AG74" s="19"/>
      <c r="AH74" t="str">
        <f>VLOOKUP(C74,[1]Sheet2!$A$1:$B$17,2,0)</f>
        <v>x</v>
      </c>
    </row>
    <row r="75" spans="1:34" ht="12" customHeight="1">
      <c r="A75" s="20" t="s">
        <v>47</v>
      </c>
      <c r="B75" s="20"/>
      <c r="C75" s="20"/>
      <c r="D75" s="20"/>
      <c r="E75" s="20"/>
      <c r="F75" s="2">
        <v>1</v>
      </c>
      <c r="G75" s="11"/>
      <c r="H75" s="11"/>
      <c r="I75" s="11"/>
      <c r="J75" s="11"/>
      <c r="K75" s="11"/>
      <c r="L75" s="11"/>
      <c r="M75" s="11"/>
      <c r="N75" s="11"/>
      <c r="O75" s="6" t="s">
        <v>439</v>
      </c>
      <c r="P75" s="6" t="s">
        <v>440</v>
      </c>
      <c r="Q75" s="6" t="s">
        <v>207</v>
      </c>
      <c r="R75" s="6" t="s">
        <v>207</v>
      </c>
      <c r="S75" s="6" t="s">
        <v>207</v>
      </c>
      <c r="T75" s="6" t="s">
        <v>441</v>
      </c>
      <c r="U75" s="21" t="s">
        <v>442</v>
      </c>
      <c r="V75" s="21"/>
      <c r="W75" s="21" t="s">
        <v>441</v>
      </c>
      <c r="X75" s="21"/>
      <c r="Y75" s="21" t="s">
        <v>441</v>
      </c>
      <c r="Z75" s="21"/>
      <c r="AA75" s="21" t="s">
        <v>441</v>
      </c>
      <c r="AB75" s="21"/>
      <c r="AC75" s="6" t="s">
        <v>443</v>
      </c>
      <c r="AD75" s="12"/>
      <c r="AE75" s="12"/>
      <c r="AF75" s="12"/>
      <c r="AG75" s="12"/>
    </row>
    <row r="76" spans="1:34" ht="18.75" customHeight="1">
      <c r="A76" s="2">
        <v>256</v>
      </c>
      <c r="B76" s="3" t="s">
        <v>478</v>
      </c>
      <c r="C76" s="16" t="s">
        <v>484</v>
      </c>
      <c r="D76" s="16"/>
      <c r="E76" s="16"/>
      <c r="F76" s="4" t="s">
        <v>480</v>
      </c>
      <c r="G76" s="4" t="s">
        <v>31</v>
      </c>
      <c r="H76" s="17" t="s">
        <v>163</v>
      </c>
      <c r="I76" s="17"/>
      <c r="J76" s="17" t="s">
        <v>33</v>
      </c>
      <c r="K76" s="17"/>
      <c r="L76" s="3" t="s">
        <v>57</v>
      </c>
      <c r="M76" s="17" t="s">
        <v>35</v>
      </c>
      <c r="N76" s="17"/>
      <c r="O76" s="5">
        <v>2000</v>
      </c>
      <c r="P76" s="5">
        <v>1000</v>
      </c>
      <c r="Q76" s="5">
        <v>250</v>
      </c>
      <c r="R76" s="5">
        <v>250</v>
      </c>
      <c r="S76" s="5">
        <v>250</v>
      </c>
      <c r="T76" s="5">
        <v>250</v>
      </c>
      <c r="U76" s="18">
        <v>1000</v>
      </c>
      <c r="V76" s="18"/>
      <c r="W76" s="18">
        <v>250</v>
      </c>
      <c r="X76" s="18"/>
      <c r="Y76" s="18">
        <v>250</v>
      </c>
      <c r="Z76" s="18"/>
      <c r="AA76" s="18">
        <v>250</v>
      </c>
      <c r="AB76" s="18"/>
      <c r="AC76" s="5">
        <v>250</v>
      </c>
      <c r="AD76" s="5">
        <v>0</v>
      </c>
      <c r="AE76" s="5"/>
      <c r="AF76" s="19" t="s">
        <v>46</v>
      </c>
      <c r="AG76" s="19"/>
      <c r="AH76" t="str">
        <f>VLOOKUP(C76,[1]Sheet2!$A$1:$B$17,2,0)</f>
        <v>x</v>
      </c>
    </row>
    <row r="77" spans="1:34" ht="19.5" customHeight="1">
      <c r="A77" s="2">
        <v>257</v>
      </c>
      <c r="B77" s="3" t="s">
        <v>478</v>
      </c>
      <c r="C77" s="16" t="s">
        <v>484</v>
      </c>
      <c r="D77" s="16"/>
      <c r="E77" s="16"/>
      <c r="F77" s="4" t="s">
        <v>480</v>
      </c>
      <c r="G77" s="4" t="s">
        <v>31</v>
      </c>
      <c r="H77" s="17" t="s">
        <v>163</v>
      </c>
      <c r="I77" s="17"/>
      <c r="J77" s="17" t="s">
        <v>33</v>
      </c>
      <c r="K77" s="17"/>
      <c r="L77" s="3" t="s">
        <v>57</v>
      </c>
      <c r="M77" s="17" t="s">
        <v>35</v>
      </c>
      <c r="N77" s="17"/>
      <c r="O77" s="5">
        <v>8800</v>
      </c>
      <c r="P77" s="5">
        <v>4400</v>
      </c>
      <c r="Q77" s="5">
        <v>1100</v>
      </c>
      <c r="R77" s="5">
        <v>1100</v>
      </c>
      <c r="S77" s="5">
        <v>1100</v>
      </c>
      <c r="T77" s="5">
        <v>1100</v>
      </c>
      <c r="U77" s="18">
        <v>4400</v>
      </c>
      <c r="V77" s="18"/>
      <c r="W77" s="18">
        <v>1100</v>
      </c>
      <c r="X77" s="18"/>
      <c r="Y77" s="18">
        <v>1100</v>
      </c>
      <c r="Z77" s="18"/>
      <c r="AA77" s="18">
        <v>1100</v>
      </c>
      <c r="AB77" s="18"/>
      <c r="AC77" s="5">
        <v>1100</v>
      </c>
      <c r="AD77" s="5"/>
      <c r="AE77" s="5">
        <v>0</v>
      </c>
      <c r="AF77" s="19" t="s">
        <v>44</v>
      </c>
      <c r="AG77" s="19"/>
      <c r="AH77" t="str">
        <f>VLOOKUP(C77,[1]Sheet2!$A$1:$B$17,2,0)</f>
        <v>x</v>
      </c>
    </row>
    <row r="78" spans="1:34" ht="18.75" customHeight="1">
      <c r="A78" s="2">
        <v>258</v>
      </c>
      <c r="B78" s="3" t="s">
        <v>478</v>
      </c>
      <c r="C78" s="16" t="s">
        <v>484</v>
      </c>
      <c r="D78" s="16"/>
      <c r="E78" s="16"/>
      <c r="F78" s="4" t="s">
        <v>480</v>
      </c>
      <c r="G78" s="4" t="s">
        <v>31</v>
      </c>
      <c r="H78" s="17" t="s">
        <v>163</v>
      </c>
      <c r="I78" s="17"/>
      <c r="J78" s="17" t="s">
        <v>33</v>
      </c>
      <c r="K78" s="17"/>
      <c r="L78" s="3" t="s">
        <v>57</v>
      </c>
      <c r="M78" s="17" t="s">
        <v>35</v>
      </c>
      <c r="N78" s="17"/>
      <c r="O78" s="5">
        <v>40000</v>
      </c>
      <c r="P78" s="5">
        <v>20000</v>
      </c>
      <c r="Q78" s="5">
        <v>5000</v>
      </c>
      <c r="R78" s="5">
        <v>5000</v>
      </c>
      <c r="S78" s="5">
        <v>5000</v>
      </c>
      <c r="T78" s="5">
        <v>5000</v>
      </c>
      <c r="U78" s="18">
        <v>20000</v>
      </c>
      <c r="V78" s="18"/>
      <c r="W78" s="18">
        <v>5000</v>
      </c>
      <c r="X78" s="18"/>
      <c r="Y78" s="18">
        <v>5000</v>
      </c>
      <c r="Z78" s="18"/>
      <c r="AA78" s="18">
        <v>5000</v>
      </c>
      <c r="AB78" s="18"/>
      <c r="AC78" s="5">
        <v>5000</v>
      </c>
      <c r="AD78" s="5">
        <v>9000</v>
      </c>
      <c r="AE78" s="5">
        <v>2000</v>
      </c>
      <c r="AF78" s="19" t="s">
        <v>38</v>
      </c>
      <c r="AG78" s="19"/>
      <c r="AH78" t="str">
        <f>VLOOKUP(C78,[1]Sheet2!$A$1:$B$17,2,0)</f>
        <v>x</v>
      </c>
    </row>
    <row r="79" spans="1:34" ht="18.75" customHeight="1">
      <c r="A79" s="2">
        <v>259</v>
      </c>
      <c r="B79" s="3" t="s">
        <v>478</v>
      </c>
      <c r="C79" s="16" t="s">
        <v>484</v>
      </c>
      <c r="D79" s="16"/>
      <c r="E79" s="16"/>
      <c r="F79" s="4" t="s">
        <v>480</v>
      </c>
      <c r="G79" s="4" t="s">
        <v>31</v>
      </c>
      <c r="H79" s="17" t="s">
        <v>163</v>
      </c>
      <c r="I79" s="17"/>
      <c r="J79" s="17" t="s">
        <v>33</v>
      </c>
      <c r="K79" s="17"/>
      <c r="L79" s="3" t="s">
        <v>57</v>
      </c>
      <c r="M79" s="17" t="s">
        <v>35</v>
      </c>
      <c r="N79" s="17"/>
      <c r="O79" s="5">
        <v>22000</v>
      </c>
      <c r="P79" s="5">
        <v>10000</v>
      </c>
      <c r="Q79" s="5">
        <v>2500</v>
      </c>
      <c r="R79" s="5">
        <v>2500</v>
      </c>
      <c r="S79" s="5">
        <v>2500</v>
      </c>
      <c r="T79" s="5">
        <v>2500</v>
      </c>
      <c r="U79" s="18">
        <v>12000</v>
      </c>
      <c r="V79" s="18"/>
      <c r="W79" s="18">
        <v>3000</v>
      </c>
      <c r="X79" s="18"/>
      <c r="Y79" s="18">
        <v>3000</v>
      </c>
      <c r="Z79" s="18"/>
      <c r="AA79" s="18">
        <v>3000</v>
      </c>
      <c r="AB79" s="18"/>
      <c r="AC79" s="5">
        <v>3000</v>
      </c>
      <c r="AD79" s="5"/>
      <c r="AE79" s="5">
        <v>0</v>
      </c>
      <c r="AF79" s="19" t="s">
        <v>60</v>
      </c>
      <c r="AG79" s="19"/>
      <c r="AH79" t="str">
        <f>VLOOKUP(C79,[1]Sheet2!$A$1:$B$17,2,0)</f>
        <v>x</v>
      </c>
    </row>
    <row r="80" spans="1:34" ht="18.75" customHeight="1">
      <c r="A80" s="2">
        <v>260</v>
      </c>
      <c r="B80" s="3" t="s">
        <v>478</v>
      </c>
      <c r="C80" s="16" t="s">
        <v>484</v>
      </c>
      <c r="D80" s="16"/>
      <c r="E80" s="16"/>
      <c r="F80" s="4" t="s">
        <v>480</v>
      </c>
      <c r="G80" s="4" t="s">
        <v>31</v>
      </c>
      <c r="H80" s="17" t="s">
        <v>163</v>
      </c>
      <c r="I80" s="17"/>
      <c r="J80" s="17" t="s">
        <v>33</v>
      </c>
      <c r="K80" s="17"/>
      <c r="L80" s="3" t="s">
        <v>57</v>
      </c>
      <c r="M80" s="17" t="s">
        <v>35</v>
      </c>
      <c r="N80" s="17"/>
      <c r="O80" s="5">
        <v>32000</v>
      </c>
      <c r="P80" s="5">
        <v>16000</v>
      </c>
      <c r="Q80" s="5">
        <v>4000</v>
      </c>
      <c r="R80" s="5">
        <v>4000</v>
      </c>
      <c r="S80" s="5">
        <v>4000</v>
      </c>
      <c r="T80" s="5">
        <v>4000</v>
      </c>
      <c r="U80" s="18">
        <v>16000</v>
      </c>
      <c r="V80" s="18"/>
      <c r="W80" s="18">
        <v>4000</v>
      </c>
      <c r="X80" s="18"/>
      <c r="Y80" s="18">
        <v>4000</v>
      </c>
      <c r="Z80" s="18"/>
      <c r="AA80" s="18">
        <v>4000</v>
      </c>
      <c r="AB80" s="18"/>
      <c r="AC80" s="5">
        <v>4000</v>
      </c>
      <c r="AD80" s="2"/>
      <c r="AE80" s="2"/>
      <c r="AF80" s="19" t="s">
        <v>58</v>
      </c>
      <c r="AG80" s="19"/>
      <c r="AH80" t="str">
        <f>VLOOKUP(C80,[1]Sheet2!$A$1:$B$17,2,0)</f>
        <v>x</v>
      </c>
    </row>
    <row r="81" spans="1:34" ht="19.5" customHeight="1">
      <c r="A81" s="2">
        <v>261</v>
      </c>
      <c r="B81" s="3" t="s">
        <v>478</v>
      </c>
      <c r="C81" s="16" t="s">
        <v>484</v>
      </c>
      <c r="D81" s="16"/>
      <c r="E81" s="16"/>
      <c r="F81" s="4" t="s">
        <v>480</v>
      </c>
      <c r="G81" s="4" t="s">
        <v>31</v>
      </c>
      <c r="H81" s="17" t="s">
        <v>163</v>
      </c>
      <c r="I81" s="17"/>
      <c r="J81" s="17" t="s">
        <v>33</v>
      </c>
      <c r="K81" s="17"/>
      <c r="L81" s="3" t="s">
        <v>57</v>
      </c>
      <c r="M81" s="17" t="s">
        <v>35</v>
      </c>
      <c r="N81" s="17"/>
      <c r="O81" s="5">
        <v>2800</v>
      </c>
      <c r="P81" s="5">
        <v>1400</v>
      </c>
      <c r="Q81" s="5">
        <v>350</v>
      </c>
      <c r="R81" s="5">
        <v>350</v>
      </c>
      <c r="S81" s="5">
        <v>350</v>
      </c>
      <c r="T81" s="5">
        <v>350</v>
      </c>
      <c r="U81" s="18">
        <v>1400</v>
      </c>
      <c r="V81" s="18"/>
      <c r="W81" s="18">
        <v>350</v>
      </c>
      <c r="X81" s="18"/>
      <c r="Y81" s="18">
        <v>350</v>
      </c>
      <c r="Z81" s="18"/>
      <c r="AA81" s="18">
        <v>350</v>
      </c>
      <c r="AB81" s="18"/>
      <c r="AC81" s="5">
        <v>350</v>
      </c>
      <c r="AD81" s="5">
        <v>234</v>
      </c>
      <c r="AE81" s="5">
        <v>1156</v>
      </c>
      <c r="AF81" s="19" t="s">
        <v>43</v>
      </c>
      <c r="AG81" s="19"/>
      <c r="AH81" t="str">
        <f>VLOOKUP(C81,[1]Sheet2!$A$1:$B$17,2,0)</f>
        <v>x</v>
      </c>
    </row>
    <row r="82" spans="1:34" ht="18.75" customHeight="1">
      <c r="A82" s="2">
        <v>262</v>
      </c>
      <c r="B82" s="3" t="s">
        <v>478</v>
      </c>
      <c r="C82" s="16" t="s">
        <v>484</v>
      </c>
      <c r="D82" s="16"/>
      <c r="E82" s="16"/>
      <c r="F82" s="4" t="s">
        <v>480</v>
      </c>
      <c r="G82" s="4" t="s">
        <v>31</v>
      </c>
      <c r="H82" s="17" t="s">
        <v>163</v>
      </c>
      <c r="I82" s="17"/>
      <c r="J82" s="17" t="s">
        <v>33</v>
      </c>
      <c r="K82" s="17"/>
      <c r="L82" s="3" t="s">
        <v>57</v>
      </c>
      <c r="M82" s="17" t="s">
        <v>35</v>
      </c>
      <c r="N82" s="17"/>
      <c r="O82" s="5">
        <v>16800</v>
      </c>
      <c r="P82" s="5">
        <v>8000</v>
      </c>
      <c r="Q82" s="5">
        <v>2000</v>
      </c>
      <c r="R82" s="5">
        <v>2000</v>
      </c>
      <c r="S82" s="5">
        <v>2000</v>
      </c>
      <c r="T82" s="5">
        <v>2000</v>
      </c>
      <c r="U82" s="18">
        <v>8800</v>
      </c>
      <c r="V82" s="18"/>
      <c r="W82" s="18">
        <v>2200</v>
      </c>
      <c r="X82" s="18"/>
      <c r="Y82" s="18">
        <v>2200</v>
      </c>
      <c r="Z82" s="18"/>
      <c r="AA82" s="18">
        <v>2200</v>
      </c>
      <c r="AB82" s="18"/>
      <c r="AC82" s="5">
        <v>2200</v>
      </c>
      <c r="AD82" s="5"/>
      <c r="AE82" s="5">
        <v>0</v>
      </c>
      <c r="AF82" s="19" t="s">
        <v>40</v>
      </c>
      <c r="AG82" s="19"/>
      <c r="AH82" t="str">
        <f>VLOOKUP(C82,[1]Sheet2!$A$1:$B$17,2,0)</f>
        <v>x</v>
      </c>
    </row>
    <row r="83" spans="1:34" ht="18.75" customHeight="1">
      <c r="A83" s="2">
        <v>263</v>
      </c>
      <c r="B83" s="3" t="s">
        <v>478</v>
      </c>
      <c r="C83" s="16" t="s">
        <v>484</v>
      </c>
      <c r="D83" s="16"/>
      <c r="E83" s="16"/>
      <c r="F83" s="4" t="s">
        <v>480</v>
      </c>
      <c r="G83" s="4" t="s">
        <v>31</v>
      </c>
      <c r="H83" s="17" t="s">
        <v>163</v>
      </c>
      <c r="I83" s="17"/>
      <c r="J83" s="17" t="s">
        <v>33</v>
      </c>
      <c r="K83" s="17"/>
      <c r="L83" s="3" t="s">
        <v>57</v>
      </c>
      <c r="M83" s="17" t="s">
        <v>35</v>
      </c>
      <c r="N83" s="17"/>
      <c r="O83" s="5">
        <v>7000</v>
      </c>
      <c r="P83" s="5">
        <v>3000</v>
      </c>
      <c r="Q83" s="5"/>
      <c r="R83" s="5">
        <v>1000</v>
      </c>
      <c r="S83" s="5">
        <v>1000</v>
      </c>
      <c r="T83" s="5">
        <v>1000</v>
      </c>
      <c r="U83" s="18">
        <v>4000</v>
      </c>
      <c r="V83" s="18"/>
      <c r="W83" s="18">
        <v>1000</v>
      </c>
      <c r="X83" s="18"/>
      <c r="Y83" s="18">
        <v>1000</v>
      </c>
      <c r="Z83" s="18"/>
      <c r="AA83" s="18">
        <v>1000</v>
      </c>
      <c r="AB83" s="18"/>
      <c r="AC83" s="5">
        <v>1000</v>
      </c>
      <c r="AD83" s="5">
        <v>1793</v>
      </c>
      <c r="AE83" s="5">
        <v>0</v>
      </c>
      <c r="AF83" s="19" t="s">
        <v>36</v>
      </c>
      <c r="AG83" s="19"/>
      <c r="AH83" t="str">
        <f>VLOOKUP(C83,[1]Sheet2!$A$1:$B$17,2,0)</f>
        <v>x</v>
      </c>
    </row>
    <row r="84" spans="1:34" ht="18.75" customHeight="1">
      <c r="A84" s="2">
        <v>264</v>
      </c>
      <c r="B84" s="3" t="s">
        <v>478</v>
      </c>
      <c r="C84" s="16" t="s">
        <v>484</v>
      </c>
      <c r="D84" s="16"/>
      <c r="E84" s="16"/>
      <c r="F84" s="4" t="s">
        <v>480</v>
      </c>
      <c r="G84" s="4" t="s">
        <v>31</v>
      </c>
      <c r="H84" s="17" t="s">
        <v>163</v>
      </c>
      <c r="I84" s="17"/>
      <c r="J84" s="17" t="s">
        <v>33</v>
      </c>
      <c r="K84" s="17"/>
      <c r="L84" s="3" t="s">
        <v>57</v>
      </c>
      <c r="M84" s="17" t="s">
        <v>35</v>
      </c>
      <c r="N84" s="17"/>
      <c r="O84" s="5">
        <v>40000</v>
      </c>
      <c r="P84" s="5">
        <v>20000</v>
      </c>
      <c r="Q84" s="5">
        <v>5000</v>
      </c>
      <c r="R84" s="5">
        <v>5000</v>
      </c>
      <c r="S84" s="5">
        <v>5000</v>
      </c>
      <c r="T84" s="5">
        <v>5000</v>
      </c>
      <c r="U84" s="18">
        <v>20000</v>
      </c>
      <c r="V84" s="18"/>
      <c r="W84" s="18">
        <v>5000</v>
      </c>
      <c r="X84" s="18"/>
      <c r="Y84" s="18">
        <v>5000</v>
      </c>
      <c r="Z84" s="18"/>
      <c r="AA84" s="18">
        <v>5000</v>
      </c>
      <c r="AB84" s="18"/>
      <c r="AC84" s="5">
        <v>5000</v>
      </c>
      <c r="AD84" s="5"/>
      <c r="AE84" s="5"/>
      <c r="AF84" s="19" t="s">
        <v>39</v>
      </c>
      <c r="AG84" s="19"/>
      <c r="AH84" t="str">
        <f>VLOOKUP(C84,[1]Sheet2!$A$1:$B$17,2,0)</f>
        <v>x</v>
      </c>
    </row>
    <row r="85" spans="1:34" ht="26.25" customHeight="1">
      <c r="A85" s="2">
        <v>265</v>
      </c>
      <c r="B85" s="3" t="s">
        <v>478</v>
      </c>
      <c r="C85" s="16" t="s">
        <v>484</v>
      </c>
      <c r="D85" s="16"/>
      <c r="E85" s="16"/>
      <c r="F85" s="4" t="s">
        <v>480</v>
      </c>
      <c r="G85" s="4" t="s">
        <v>31</v>
      </c>
      <c r="H85" s="17" t="s">
        <v>163</v>
      </c>
      <c r="I85" s="17"/>
      <c r="J85" s="17" t="s">
        <v>33</v>
      </c>
      <c r="K85" s="17"/>
      <c r="L85" s="3" t="s">
        <v>57</v>
      </c>
      <c r="M85" s="17" t="s">
        <v>35</v>
      </c>
      <c r="N85" s="17"/>
      <c r="O85" s="5">
        <v>24000</v>
      </c>
      <c r="P85" s="5">
        <v>12000</v>
      </c>
      <c r="Q85" s="5">
        <v>2000</v>
      </c>
      <c r="R85" s="5">
        <v>2500</v>
      </c>
      <c r="S85" s="5">
        <v>3500</v>
      </c>
      <c r="T85" s="5">
        <v>4000</v>
      </c>
      <c r="U85" s="18">
        <v>12000</v>
      </c>
      <c r="V85" s="18"/>
      <c r="W85" s="18">
        <v>2000</v>
      </c>
      <c r="X85" s="18"/>
      <c r="Y85" s="18">
        <v>2500</v>
      </c>
      <c r="Z85" s="18"/>
      <c r="AA85" s="18">
        <v>3500</v>
      </c>
      <c r="AB85" s="18"/>
      <c r="AC85" s="5">
        <v>4000</v>
      </c>
      <c r="AD85" s="5">
        <v>13700</v>
      </c>
      <c r="AE85" s="5">
        <v>0</v>
      </c>
      <c r="AF85" s="19" t="s">
        <v>78</v>
      </c>
      <c r="AG85" s="19"/>
      <c r="AH85" t="str">
        <f>VLOOKUP(C85,[1]Sheet2!$A$1:$B$17,2,0)</f>
        <v>x</v>
      </c>
    </row>
    <row r="86" spans="1:34" ht="11.25" customHeight="1">
      <c r="A86" s="20" t="s">
        <v>47</v>
      </c>
      <c r="B86" s="20"/>
      <c r="C86" s="20"/>
      <c r="D86" s="20"/>
      <c r="E86" s="20"/>
      <c r="F86" s="2">
        <v>10</v>
      </c>
      <c r="G86" s="11"/>
      <c r="H86" s="11"/>
      <c r="I86" s="11"/>
      <c r="J86" s="11"/>
      <c r="K86" s="11"/>
      <c r="L86" s="11"/>
      <c r="M86" s="11"/>
      <c r="N86" s="11"/>
      <c r="O86" s="6" t="s">
        <v>485</v>
      </c>
      <c r="P86" s="6" t="s">
        <v>486</v>
      </c>
      <c r="Q86" s="6" t="s">
        <v>288</v>
      </c>
      <c r="R86" s="6" t="s">
        <v>487</v>
      </c>
      <c r="S86" s="6" t="s">
        <v>488</v>
      </c>
      <c r="T86" s="6" t="s">
        <v>489</v>
      </c>
      <c r="U86" s="21" t="s">
        <v>490</v>
      </c>
      <c r="V86" s="21"/>
      <c r="W86" s="21" t="s">
        <v>491</v>
      </c>
      <c r="X86" s="21"/>
      <c r="Y86" s="21" t="s">
        <v>492</v>
      </c>
      <c r="Z86" s="21"/>
      <c r="AA86" s="21" t="s">
        <v>493</v>
      </c>
      <c r="AB86" s="21"/>
      <c r="AC86" s="6" t="s">
        <v>494</v>
      </c>
      <c r="AD86" s="12"/>
      <c r="AE86" s="12"/>
      <c r="AF86" s="12"/>
      <c r="AG86" s="12"/>
    </row>
    <row r="87" spans="1:34" ht="26.25" customHeight="1">
      <c r="A87" s="2">
        <v>285</v>
      </c>
      <c r="B87" s="3" t="s">
        <v>520</v>
      </c>
      <c r="C87" s="16" t="s">
        <v>527</v>
      </c>
      <c r="D87" s="16"/>
      <c r="E87" s="16"/>
      <c r="F87" s="4" t="s">
        <v>522</v>
      </c>
      <c r="G87" s="4" t="s">
        <v>31</v>
      </c>
      <c r="H87" s="17" t="s">
        <v>523</v>
      </c>
      <c r="I87" s="17"/>
      <c r="J87" s="17" t="s">
        <v>33</v>
      </c>
      <c r="K87" s="17"/>
      <c r="L87" s="3" t="s">
        <v>57</v>
      </c>
      <c r="M87" s="17" t="s">
        <v>35</v>
      </c>
      <c r="N87" s="17"/>
      <c r="O87" s="5">
        <v>51000</v>
      </c>
      <c r="P87" s="5">
        <v>24000</v>
      </c>
      <c r="Q87" s="5">
        <v>3000</v>
      </c>
      <c r="R87" s="5">
        <v>5000</v>
      </c>
      <c r="S87" s="5">
        <v>7000</v>
      </c>
      <c r="T87" s="5">
        <v>9000</v>
      </c>
      <c r="U87" s="18">
        <v>27000</v>
      </c>
      <c r="V87" s="18"/>
      <c r="W87" s="18">
        <v>4500</v>
      </c>
      <c r="X87" s="18"/>
      <c r="Y87" s="18">
        <v>5500</v>
      </c>
      <c r="Z87" s="18"/>
      <c r="AA87" s="18">
        <v>7500</v>
      </c>
      <c r="AB87" s="18"/>
      <c r="AC87" s="5">
        <v>9500</v>
      </c>
      <c r="AD87" s="5">
        <v>21100</v>
      </c>
      <c r="AE87" s="5">
        <v>0</v>
      </c>
      <c r="AF87" s="19" t="s">
        <v>78</v>
      </c>
      <c r="AG87" s="19"/>
      <c r="AH87" t="str">
        <f>VLOOKUP(C87,[1]Sheet2!$A$1:$B$17,2,0)</f>
        <v>x</v>
      </c>
    </row>
    <row r="88" spans="1:34" ht="18.75" customHeight="1">
      <c r="A88" s="2">
        <v>286</v>
      </c>
      <c r="B88" s="3" t="s">
        <v>520</v>
      </c>
      <c r="C88" s="16" t="s">
        <v>527</v>
      </c>
      <c r="D88" s="16"/>
      <c r="E88" s="16"/>
      <c r="F88" s="4" t="s">
        <v>522</v>
      </c>
      <c r="G88" s="4" t="s">
        <v>31</v>
      </c>
      <c r="H88" s="17" t="s">
        <v>523</v>
      </c>
      <c r="I88" s="17"/>
      <c r="J88" s="17" t="s">
        <v>33</v>
      </c>
      <c r="K88" s="17"/>
      <c r="L88" s="3" t="s">
        <v>57</v>
      </c>
      <c r="M88" s="17" t="s">
        <v>35</v>
      </c>
      <c r="N88" s="17"/>
      <c r="O88" s="5">
        <v>220000</v>
      </c>
      <c r="P88" s="5">
        <v>100000</v>
      </c>
      <c r="Q88" s="5">
        <v>25000</v>
      </c>
      <c r="R88" s="5">
        <v>25000</v>
      </c>
      <c r="S88" s="5">
        <v>25000</v>
      </c>
      <c r="T88" s="5">
        <v>25000</v>
      </c>
      <c r="U88" s="18">
        <v>120000</v>
      </c>
      <c r="V88" s="18"/>
      <c r="W88" s="18">
        <v>30000</v>
      </c>
      <c r="X88" s="18"/>
      <c r="Y88" s="18">
        <v>30000</v>
      </c>
      <c r="Z88" s="18"/>
      <c r="AA88" s="18">
        <v>30000</v>
      </c>
      <c r="AB88" s="18"/>
      <c r="AC88" s="5">
        <v>30000</v>
      </c>
      <c r="AD88" s="5"/>
      <c r="AE88" s="5">
        <v>0</v>
      </c>
      <c r="AF88" s="19" t="s">
        <v>60</v>
      </c>
      <c r="AG88" s="19"/>
      <c r="AH88" t="str">
        <f>VLOOKUP(C88,[1]Sheet2!$A$1:$B$17,2,0)</f>
        <v>x</v>
      </c>
    </row>
    <row r="89" spans="1:34" ht="18.75" customHeight="1">
      <c r="A89" s="2">
        <v>287</v>
      </c>
      <c r="B89" s="3" t="s">
        <v>520</v>
      </c>
      <c r="C89" s="16" t="s">
        <v>527</v>
      </c>
      <c r="D89" s="16"/>
      <c r="E89" s="16"/>
      <c r="F89" s="4" t="s">
        <v>522</v>
      </c>
      <c r="G89" s="4" t="s">
        <v>31</v>
      </c>
      <c r="H89" s="17" t="s">
        <v>523</v>
      </c>
      <c r="I89" s="17"/>
      <c r="J89" s="17" t="s">
        <v>33</v>
      </c>
      <c r="K89" s="17"/>
      <c r="L89" s="3" t="s">
        <v>57</v>
      </c>
      <c r="M89" s="17" t="s">
        <v>35</v>
      </c>
      <c r="N89" s="17"/>
      <c r="O89" s="5">
        <v>370000</v>
      </c>
      <c r="P89" s="5">
        <v>185000</v>
      </c>
      <c r="Q89" s="5">
        <v>46250</v>
      </c>
      <c r="R89" s="5">
        <v>46250</v>
      </c>
      <c r="S89" s="5">
        <v>46250</v>
      </c>
      <c r="T89" s="5">
        <v>46250</v>
      </c>
      <c r="U89" s="18">
        <v>185000</v>
      </c>
      <c r="V89" s="18"/>
      <c r="W89" s="18">
        <v>46250</v>
      </c>
      <c r="X89" s="18"/>
      <c r="Y89" s="18">
        <v>46250</v>
      </c>
      <c r="Z89" s="18"/>
      <c r="AA89" s="18">
        <v>46250</v>
      </c>
      <c r="AB89" s="18"/>
      <c r="AC89" s="5">
        <v>46250</v>
      </c>
      <c r="AD89" s="2"/>
      <c r="AE89" s="2"/>
      <c r="AF89" s="19" t="s">
        <v>58</v>
      </c>
      <c r="AG89" s="19"/>
      <c r="AH89" t="str">
        <f>VLOOKUP(C89,[1]Sheet2!$A$1:$B$17,2,0)</f>
        <v>x</v>
      </c>
    </row>
    <row r="90" spans="1:34" ht="19.5" customHeight="1">
      <c r="A90" s="2">
        <v>288</v>
      </c>
      <c r="B90" s="3" t="s">
        <v>520</v>
      </c>
      <c r="C90" s="16" t="s">
        <v>527</v>
      </c>
      <c r="D90" s="16"/>
      <c r="E90" s="16"/>
      <c r="F90" s="4" t="s">
        <v>522</v>
      </c>
      <c r="G90" s="4" t="s">
        <v>31</v>
      </c>
      <c r="H90" s="17" t="s">
        <v>523</v>
      </c>
      <c r="I90" s="17"/>
      <c r="J90" s="17" t="s">
        <v>33</v>
      </c>
      <c r="K90" s="17"/>
      <c r="L90" s="3" t="s">
        <v>57</v>
      </c>
      <c r="M90" s="17" t="s">
        <v>35</v>
      </c>
      <c r="N90" s="17"/>
      <c r="O90" s="5">
        <v>80000</v>
      </c>
      <c r="P90" s="5">
        <v>40000</v>
      </c>
      <c r="Q90" s="5">
        <v>10000</v>
      </c>
      <c r="R90" s="5">
        <v>10000</v>
      </c>
      <c r="S90" s="5">
        <v>10000</v>
      </c>
      <c r="T90" s="5">
        <v>10000</v>
      </c>
      <c r="U90" s="18">
        <v>40000</v>
      </c>
      <c r="V90" s="18"/>
      <c r="W90" s="18">
        <v>10000</v>
      </c>
      <c r="X90" s="18"/>
      <c r="Y90" s="18">
        <v>10000</v>
      </c>
      <c r="Z90" s="18"/>
      <c r="AA90" s="18">
        <v>10000</v>
      </c>
      <c r="AB90" s="18"/>
      <c r="AC90" s="5">
        <v>10000</v>
      </c>
      <c r="AD90" s="5"/>
      <c r="AE90" s="5">
        <v>0</v>
      </c>
      <c r="AF90" s="19" t="s">
        <v>43</v>
      </c>
      <c r="AG90" s="19"/>
      <c r="AH90" t="str">
        <f>VLOOKUP(C90,[1]Sheet2!$A$1:$B$17,2,0)</f>
        <v>x</v>
      </c>
    </row>
    <row r="91" spans="1:34" ht="18.75" customHeight="1">
      <c r="A91" s="2">
        <v>289</v>
      </c>
      <c r="B91" s="3" t="s">
        <v>520</v>
      </c>
      <c r="C91" s="16" t="s">
        <v>527</v>
      </c>
      <c r="D91" s="16"/>
      <c r="E91" s="16"/>
      <c r="F91" s="4" t="s">
        <v>522</v>
      </c>
      <c r="G91" s="4" t="s">
        <v>31</v>
      </c>
      <c r="H91" s="17" t="s">
        <v>523</v>
      </c>
      <c r="I91" s="17"/>
      <c r="J91" s="17" t="s">
        <v>33</v>
      </c>
      <c r="K91" s="17"/>
      <c r="L91" s="3" t="s">
        <v>57</v>
      </c>
      <c r="M91" s="17" t="s">
        <v>35</v>
      </c>
      <c r="N91" s="17"/>
      <c r="O91" s="5">
        <v>152000</v>
      </c>
      <c r="P91" s="5">
        <v>76000</v>
      </c>
      <c r="Q91" s="5">
        <v>19000</v>
      </c>
      <c r="R91" s="5">
        <v>19000</v>
      </c>
      <c r="S91" s="5">
        <v>19000</v>
      </c>
      <c r="T91" s="5">
        <v>19000</v>
      </c>
      <c r="U91" s="18">
        <v>76000</v>
      </c>
      <c r="V91" s="18"/>
      <c r="W91" s="18">
        <v>19000</v>
      </c>
      <c r="X91" s="18"/>
      <c r="Y91" s="18">
        <v>19000</v>
      </c>
      <c r="Z91" s="18"/>
      <c r="AA91" s="18">
        <v>19000</v>
      </c>
      <c r="AB91" s="18"/>
      <c r="AC91" s="5">
        <v>19000</v>
      </c>
      <c r="AD91" s="5"/>
      <c r="AE91" s="5">
        <v>0</v>
      </c>
      <c r="AF91" s="19" t="s">
        <v>42</v>
      </c>
      <c r="AG91" s="19"/>
      <c r="AH91" t="str">
        <f>VLOOKUP(C91,[1]Sheet2!$A$1:$B$17,2,0)</f>
        <v>x</v>
      </c>
    </row>
    <row r="92" spans="1:34" ht="18.75" customHeight="1">
      <c r="A92" s="2">
        <v>290</v>
      </c>
      <c r="B92" s="3" t="s">
        <v>520</v>
      </c>
      <c r="C92" s="16" t="s">
        <v>527</v>
      </c>
      <c r="D92" s="16"/>
      <c r="E92" s="16"/>
      <c r="F92" s="4" t="s">
        <v>522</v>
      </c>
      <c r="G92" s="4" t="s">
        <v>31</v>
      </c>
      <c r="H92" s="17" t="s">
        <v>523</v>
      </c>
      <c r="I92" s="17"/>
      <c r="J92" s="17" t="s">
        <v>33</v>
      </c>
      <c r="K92" s="17"/>
      <c r="L92" s="3" t="s">
        <v>57</v>
      </c>
      <c r="M92" s="17" t="s">
        <v>35</v>
      </c>
      <c r="N92" s="17"/>
      <c r="O92" s="5">
        <v>122500</v>
      </c>
      <c r="P92" s="5">
        <v>52500</v>
      </c>
      <c r="Q92" s="5"/>
      <c r="R92" s="5">
        <v>17500</v>
      </c>
      <c r="S92" s="5">
        <v>17500</v>
      </c>
      <c r="T92" s="5">
        <v>17500</v>
      </c>
      <c r="U92" s="18">
        <v>70000</v>
      </c>
      <c r="V92" s="18"/>
      <c r="W92" s="18">
        <v>17500</v>
      </c>
      <c r="X92" s="18"/>
      <c r="Y92" s="18">
        <v>17500</v>
      </c>
      <c r="Z92" s="18"/>
      <c r="AA92" s="18">
        <v>17500</v>
      </c>
      <c r="AB92" s="18"/>
      <c r="AC92" s="5">
        <v>17500</v>
      </c>
      <c r="AD92" s="5">
        <v>94486</v>
      </c>
      <c r="AE92" s="5">
        <v>13842</v>
      </c>
      <c r="AF92" s="19" t="s">
        <v>36</v>
      </c>
      <c r="AG92" s="19"/>
      <c r="AH92" t="str">
        <f>VLOOKUP(C92,[1]Sheet2!$A$1:$B$17,2,0)</f>
        <v>x</v>
      </c>
    </row>
    <row r="93" spans="1:34" ht="18.75" customHeight="1">
      <c r="A93" s="2">
        <v>291</v>
      </c>
      <c r="B93" s="3" t="s">
        <v>520</v>
      </c>
      <c r="C93" s="16" t="s">
        <v>527</v>
      </c>
      <c r="D93" s="16"/>
      <c r="E93" s="16"/>
      <c r="F93" s="4" t="s">
        <v>522</v>
      </c>
      <c r="G93" s="4" t="s">
        <v>31</v>
      </c>
      <c r="H93" s="17" t="s">
        <v>523</v>
      </c>
      <c r="I93" s="17"/>
      <c r="J93" s="17" t="s">
        <v>33</v>
      </c>
      <c r="K93" s="17"/>
      <c r="L93" s="3" t="s">
        <v>57</v>
      </c>
      <c r="M93" s="17" t="s">
        <v>35</v>
      </c>
      <c r="N93" s="17"/>
      <c r="O93" s="5">
        <v>52000</v>
      </c>
      <c r="P93" s="5">
        <v>26000</v>
      </c>
      <c r="Q93" s="5">
        <v>8000</v>
      </c>
      <c r="R93" s="5">
        <v>6000</v>
      </c>
      <c r="S93" s="5">
        <v>6000</v>
      </c>
      <c r="T93" s="5">
        <v>6000</v>
      </c>
      <c r="U93" s="18">
        <v>26000</v>
      </c>
      <c r="V93" s="18"/>
      <c r="W93" s="18">
        <v>8000</v>
      </c>
      <c r="X93" s="18"/>
      <c r="Y93" s="18">
        <v>6000</v>
      </c>
      <c r="Z93" s="18"/>
      <c r="AA93" s="18">
        <v>6000</v>
      </c>
      <c r="AB93" s="18"/>
      <c r="AC93" s="5">
        <v>6000</v>
      </c>
      <c r="AD93" s="5"/>
      <c r="AE93" s="5"/>
      <c r="AF93" s="19" t="s">
        <v>39</v>
      </c>
      <c r="AG93" s="19"/>
      <c r="AH93" t="str">
        <f>VLOOKUP(C93,[1]Sheet2!$A$1:$B$17,2,0)</f>
        <v>x</v>
      </c>
    </row>
    <row r="94" spans="1:34" ht="19.5" customHeight="1">
      <c r="A94" s="2">
        <v>292</v>
      </c>
      <c r="B94" s="3" t="s">
        <v>520</v>
      </c>
      <c r="C94" s="16" t="s">
        <v>527</v>
      </c>
      <c r="D94" s="16"/>
      <c r="E94" s="16"/>
      <c r="F94" s="4" t="s">
        <v>522</v>
      </c>
      <c r="G94" s="4" t="s">
        <v>31</v>
      </c>
      <c r="H94" s="17" t="s">
        <v>523</v>
      </c>
      <c r="I94" s="17"/>
      <c r="J94" s="17" t="s">
        <v>33</v>
      </c>
      <c r="K94" s="17"/>
      <c r="L94" s="3" t="s">
        <v>57</v>
      </c>
      <c r="M94" s="17" t="s">
        <v>35</v>
      </c>
      <c r="N94" s="17"/>
      <c r="O94" s="5">
        <v>400000</v>
      </c>
      <c r="P94" s="5">
        <v>200000</v>
      </c>
      <c r="Q94" s="5">
        <v>50000</v>
      </c>
      <c r="R94" s="5">
        <v>50000</v>
      </c>
      <c r="S94" s="5">
        <v>50000</v>
      </c>
      <c r="T94" s="5">
        <v>50000</v>
      </c>
      <c r="U94" s="18">
        <v>200000</v>
      </c>
      <c r="V94" s="18"/>
      <c r="W94" s="18">
        <v>50000</v>
      </c>
      <c r="X94" s="18"/>
      <c r="Y94" s="18">
        <v>50000</v>
      </c>
      <c r="Z94" s="18"/>
      <c r="AA94" s="18">
        <v>50000</v>
      </c>
      <c r="AB94" s="18"/>
      <c r="AC94" s="5">
        <v>50000</v>
      </c>
      <c r="AD94" s="5">
        <v>168966</v>
      </c>
      <c r="AE94" s="5"/>
      <c r="AF94" s="19" t="s">
        <v>46</v>
      </c>
      <c r="AG94" s="19"/>
      <c r="AH94" t="str">
        <f>VLOOKUP(C94,[1]Sheet2!$A$1:$B$17,2,0)</f>
        <v>x</v>
      </c>
    </row>
    <row r="95" spans="1:34" ht="11.25" customHeight="1">
      <c r="A95" s="20" t="s">
        <v>47</v>
      </c>
      <c r="B95" s="20"/>
      <c r="C95" s="20"/>
      <c r="D95" s="20"/>
      <c r="E95" s="20"/>
      <c r="F95" s="2">
        <v>8</v>
      </c>
      <c r="G95" s="11"/>
      <c r="H95" s="11"/>
      <c r="I95" s="11"/>
      <c r="J95" s="11"/>
      <c r="K95" s="11"/>
      <c r="L95" s="11"/>
      <c r="M95" s="11"/>
      <c r="N95" s="11"/>
      <c r="O95" s="6" t="s">
        <v>528</v>
      </c>
      <c r="P95" s="6" t="s">
        <v>529</v>
      </c>
      <c r="Q95" s="6" t="s">
        <v>530</v>
      </c>
      <c r="R95" s="6" t="s">
        <v>531</v>
      </c>
      <c r="S95" s="6" t="s">
        <v>532</v>
      </c>
      <c r="T95" s="6" t="s">
        <v>533</v>
      </c>
      <c r="U95" s="21" t="s">
        <v>534</v>
      </c>
      <c r="V95" s="21"/>
      <c r="W95" s="21" t="s">
        <v>535</v>
      </c>
      <c r="X95" s="21"/>
      <c r="Y95" s="21" t="s">
        <v>536</v>
      </c>
      <c r="Z95" s="21"/>
      <c r="AA95" s="21" t="s">
        <v>537</v>
      </c>
      <c r="AB95" s="21"/>
      <c r="AC95" s="6" t="s">
        <v>538</v>
      </c>
      <c r="AD95" s="12"/>
      <c r="AE95" s="12"/>
      <c r="AF95" s="12"/>
      <c r="AG95" s="12"/>
    </row>
    <row r="96" spans="1:34" ht="19.5" customHeight="1">
      <c r="A96" s="2">
        <v>312</v>
      </c>
      <c r="B96" s="3" t="s">
        <v>562</v>
      </c>
      <c r="C96" s="16" t="s">
        <v>571</v>
      </c>
      <c r="D96" s="16"/>
      <c r="E96" s="16"/>
      <c r="F96" s="4" t="s">
        <v>564</v>
      </c>
      <c r="G96" s="4" t="s">
        <v>31</v>
      </c>
      <c r="H96" s="17" t="s">
        <v>565</v>
      </c>
      <c r="I96" s="17"/>
      <c r="J96" s="17" t="s">
        <v>33</v>
      </c>
      <c r="K96" s="17"/>
      <c r="L96" s="3" t="s">
        <v>57</v>
      </c>
      <c r="M96" s="17" t="s">
        <v>35</v>
      </c>
      <c r="N96" s="17"/>
      <c r="O96" s="5">
        <v>48000</v>
      </c>
      <c r="P96" s="5">
        <v>20000</v>
      </c>
      <c r="Q96" s="5">
        <v>5000</v>
      </c>
      <c r="R96" s="5">
        <v>5000</v>
      </c>
      <c r="S96" s="5">
        <v>5000</v>
      </c>
      <c r="T96" s="5">
        <v>5000</v>
      </c>
      <c r="U96" s="18">
        <v>28000</v>
      </c>
      <c r="V96" s="18"/>
      <c r="W96" s="18">
        <v>7000</v>
      </c>
      <c r="X96" s="18"/>
      <c r="Y96" s="18">
        <v>7000</v>
      </c>
      <c r="Z96" s="18"/>
      <c r="AA96" s="18">
        <v>7000</v>
      </c>
      <c r="AB96" s="18"/>
      <c r="AC96" s="5">
        <v>7000</v>
      </c>
      <c r="AD96" s="5"/>
      <c r="AE96" s="5">
        <v>0</v>
      </c>
      <c r="AF96" s="19" t="s">
        <v>61</v>
      </c>
      <c r="AG96" s="19"/>
      <c r="AH96" t="str">
        <f>VLOOKUP(C96,[1]Sheet2!$A$1:$B$17,2,0)</f>
        <v>x</v>
      </c>
    </row>
    <row r="97" spans="1:34" ht="25.5" customHeight="1">
      <c r="A97" s="2">
        <v>313</v>
      </c>
      <c r="B97" s="3" t="s">
        <v>562</v>
      </c>
      <c r="C97" s="16" t="s">
        <v>571</v>
      </c>
      <c r="D97" s="16"/>
      <c r="E97" s="16"/>
      <c r="F97" s="4" t="s">
        <v>564</v>
      </c>
      <c r="G97" s="4" t="s">
        <v>31</v>
      </c>
      <c r="H97" s="17" t="s">
        <v>565</v>
      </c>
      <c r="I97" s="17"/>
      <c r="J97" s="17" t="s">
        <v>33</v>
      </c>
      <c r="K97" s="17"/>
      <c r="L97" s="3" t="s">
        <v>57</v>
      </c>
      <c r="M97" s="17" t="s">
        <v>35</v>
      </c>
      <c r="N97" s="17"/>
      <c r="O97" s="5">
        <v>28000</v>
      </c>
      <c r="P97" s="5">
        <v>14000</v>
      </c>
      <c r="Q97" s="5">
        <v>2000</v>
      </c>
      <c r="R97" s="5">
        <v>3000</v>
      </c>
      <c r="S97" s="5">
        <v>4000</v>
      </c>
      <c r="T97" s="5">
        <v>5000</v>
      </c>
      <c r="U97" s="18">
        <v>14000</v>
      </c>
      <c r="V97" s="18"/>
      <c r="W97" s="18">
        <v>2000</v>
      </c>
      <c r="X97" s="18"/>
      <c r="Y97" s="18">
        <v>3000</v>
      </c>
      <c r="Z97" s="18"/>
      <c r="AA97" s="18">
        <v>4000</v>
      </c>
      <c r="AB97" s="18"/>
      <c r="AC97" s="5">
        <v>5000</v>
      </c>
      <c r="AD97" s="5">
        <v>34320</v>
      </c>
      <c r="AE97" s="5">
        <v>0</v>
      </c>
      <c r="AF97" s="19" t="s">
        <v>78</v>
      </c>
      <c r="AG97" s="19"/>
      <c r="AH97" t="str">
        <f>VLOOKUP(C97,[1]Sheet2!$A$1:$B$17,2,0)</f>
        <v>x</v>
      </c>
    </row>
    <row r="98" spans="1:34" ht="18.75" customHeight="1">
      <c r="A98" s="2">
        <v>314</v>
      </c>
      <c r="B98" s="3" t="s">
        <v>562</v>
      </c>
      <c r="C98" s="16" t="s">
        <v>571</v>
      </c>
      <c r="D98" s="16"/>
      <c r="E98" s="16"/>
      <c r="F98" s="4" t="s">
        <v>564</v>
      </c>
      <c r="G98" s="4" t="s">
        <v>31</v>
      </c>
      <c r="H98" s="17" t="s">
        <v>565</v>
      </c>
      <c r="I98" s="17"/>
      <c r="J98" s="17" t="s">
        <v>33</v>
      </c>
      <c r="K98" s="17"/>
      <c r="L98" s="3" t="s">
        <v>57</v>
      </c>
      <c r="M98" s="17" t="s">
        <v>35</v>
      </c>
      <c r="N98" s="17"/>
      <c r="O98" s="5">
        <v>24000</v>
      </c>
      <c r="P98" s="5">
        <v>12000</v>
      </c>
      <c r="Q98" s="5">
        <v>3000</v>
      </c>
      <c r="R98" s="5">
        <v>3000</v>
      </c>
      <c r="S98" s="5">
        <v>3000</v>
      </c>
      <c r="T98" s="5">
        <v>3000</v>
      </c>
      <c r="U98" s="18">
        <v>12000</v>
      </c>
      <c r="V98" s="18"/>
      <c r="W98" s="18">
        <v>3000</v>
      </c>
      <c r="X98" s="18"/>
      <c r="Y98" s="18">
        <v>3000</v>
      </c>
      <c r="Z98" s="18"/>
      <c r="AA98" s="18">
        <v>3000</v>
      </c>
      <c r="AB98" s="18"/>
      <c r="AC98" s="5">
        <v>3000</v>
      </c>
      <c r="AD98" s="2"/>
      <c r="AE98" s="2"/>
      <c r="AF98" s="19" t="s">
        <v>58</v>
      </c>
      <c r="AG98" s="19"/>
      <c r="AH98" t="str">
        <f>VLOOKUP(C98,[1]Sheet2!$A$1:$B$17,2,0)</f>
        <v>x</v>
      </c>
    </row>
    <row r="99" spans="1:34" ht="18.75" customHeight="1">
      <c r="A99" s="2">
        <v>315</v>
      </c>
      <c r="B99" s="3" t="s">
        <v>562</v>
      </c>
      <c r="C99" s="16" t="s">
        <v>571</v>
      </c>
      <c r="D99" s="16"/>
      <c r="E99" s="16"/>
      <c r="F99" s="4" t="s">
        <v>564</v>
      </c>
      <c r="G99" s="4" t="s">
        <v>31</v>
      </c>
      <c r="H99" s="17" t="s">
        <v>565</v>
      </c>
      <c r="I99" s="17"/>
      <c r="J99" s="17" t="s">
        <v>33</v>
      </c>
      <c r="K99" s="17"/>
      <c r="L99" s="3" t="s">
        <v>57</v>
      </c>
      <c r="M99" s="17" t="s">
        <v>35</v>
      </c>
      <c r="N99" s="17"/>
      <c r="O99" s="5">
        <v>200000</v>
      </c>
      <c r="P99" s="5">
        <v>100000</v>
      </c>
      <c r="Q99" s="5">
        <v>25000</v>
      </c>
      <c r="R99" s="5">
        <v>25000</v>
      </c>
      <c r="S99" s="5">
        <v>25000</v>
      </c>
      <c r="T99" s="5">
        <v>25000</v>
      </c>
      <c r="U99" s="18">
        <v>100000</v>
      </c>
      <c r="V99" s="18"/>
      <c r="W99" s="18">
        <v>25000</v>
      </c>
      <c r="X99" s="18"/>
      <c r="Y99" s="18">
        <v>25000</v>
      </c>
      <c r="Z99" s="18"/>
      <c r="AA99" s="18">
        <v>25000</v>
      </c>
      <c r="AB99" s="18"/>
      <c r="AC99" s="5">
        <v>25000</v>
      </c>
      <c r="AD99" s="5">
        <v>85237</v>
      </c>
      <c r="AE99" s="5">
        <v>1163</v>
      </c>
      <c r="AF99" s="19" t="s">
        <v>45</v>
      </c>
      <c r="AG99" s="19"/>
      <c r="AH99" t="str">
        <f>VLOOKUP(C99,[1]Sheet2!$A$1:$B$17,2,0)</f>
        <v>x</v>
      </c>
    </row>
    <row r="100" spans="1:34" ht="19.5" customHeight="1">
      <c r="A100" s="2">
        <v>316</v>
      </c>
      <c r="B100" s="3" t="s">
        <v>562</v>
      </c>
      <c r="C100" s="16" t="s">
        <v>571</v>
      </c>
      <c r="D100" s="16"/>
      <c r="E100" s="16"/>
      <c r="F100" s="4" t="s">
        <v>564</v>
      </c>
      <c r="G100" s="4" t="s">
        <v>31</v>
      </c>
      <c r="H100" s="17" t="s">
        <v>565</v>
      </c>
      <c r="I100" s="17"/>
      <c r="J100" s="17" t="s">
        <v>33</v>
      </c>
      <c r="K100" s="17"/>
      <c r="L100" s="3" t="s">
        <v>57</v>
      </c>
      <c r="M100" s="17" t="s">
        <v>35</v>
      </c>
      <c r="N100" s="17"/>
      <c r="O100" s="5">
        <v>40000</v>
      </c>
      <c r="P100" s="5">
        <v>20000</v>
      </c>
      <c r="Q100" s="5">
        <v>5000</v>
      </c>
      <c r="R100" s="5">
        <v>5000</v>
      </c>
      <c r="S100" s="5">
        <v>5000</v>
      </c>
      <c r="T100" s="5">
        <v>5000</v>
      </c>
      <c r="U100" s="18">
        <v>20000</v>
      </c>
      <c r="V100" s="18"/>
      <c r="W100" s="18">
        <v>5000</v>
      </c>
      <c r="X100" s="18"/>
      <c r="Y100" s="18">
        <v>5000</v>
      </c>
      <c r="Z100" s="18"/>
      <c r="AA100" s="18">
        <v>5000</v>
      </c>
      <c r="AB100" s="18"/>
      <c r="AC100" s="5">
        <v>5000</v>
      </c>
      <c r="AD100" s="5">
        <v>18000</v>
      </c>
      <c r="AE100" s="5">
        <v>1500</v>
      </c>
      <c r="AF100" s="19" t="s">
        <v>38</v>
      </c>
      <c r="AG100" s="19"/>
      <c r="AH100" t="str">
        <f>VLOOKUP(C100,[1]Sheet2!$A$1:$B$17,2,0)</f>
        <v>x</v>
      </c>
    </row>
    <row r="101" spans="1:34" ht="18.75" customHeight="1">
      <c r="A101" s="2">
        <v>317</v>
      </c>
      <c r="B101" s="3" t="s">
        <v>562</v>
      </c>
      <c r="C101" s="16" t="s">
        <v>571</v>
      </c>
      <c r="D101" s="16"/>
      <c r="E101" s="16"/>
      <c r="F101" s="4" t="s">
        <v>564</v>
      </c>
      <c r="G101" s="4" t="s">
        <v>31</v>
      </c>
      <c r="H101" s="17" t="s">
        <v>565</v>
      </c>
      <c r="I101" s="17"/>
      <c r="J101" s="17" t="s">
        <v>33</v>
      </c>
      <c r="K101" s="17"/>
      <c r="L101" s="3" t="s">
        <v>57</v>
      </c>
      <c r="M101" s="17" t="s">
        <v>35</v>
      </c>
      <c r="N101" s="17"/>
      <c r="O101" s="5">
        <v>50000</v>
      </c>
      <c r="P101" s="5">
        <v>25000</v>
      </c>
      <c r="Q101" s="5">
        <v>6250</v>
      </c>
      <c r="R101" s="5">
        <v>6250</v>
      </c>
      <c r="S101" s="5">
        <v>6250</v>
      </c>
      <c r="T101" s="5">
        <v>6250</v>
      </c>
      <c r="U101" s="18">
        <v>25000</v>
      </c>
      <c r="V101" s="18"/>
      <c r="W101" s="18">
        <v>6250</v>
      </c>
      <c r="X101" s="18"/>
      <c r="Y101" s="18">
        <v>6250</v>
      </c>
      <c r="Z101" s="18"/>
      <c r="AA101" s="18">
        <v>6250</v>
      </c>
      <c r="AB101" s="18"/>
      <c r="AC101" s="5">
        <v>6250</v>
      </c>
      <c r="AD101" s="5"/>
      <c r="AE101" s="5">
        <v>0</v>
      </c>
      <c r="AF101" s="19" t="s">
        <v>43</v>
      </c>
      <c r="AG101" s="19"/>
      <c r="AH101" t="str">
        <f>VLOOKUP(C101,[1]Sheet2!$A$1:$B$17,2,0)</f>
        <v>x</v>
      </c>
    </row>
    <row r="102" spans="1:34" ht="18.75" customHeight="1">
      <c r="A102" s="2">
        <v>318</v>
      </c>
      <c r="B102" s="3" t="s">
        <v>562</v>
      </c>
      <c r="C102" s="16" t="s">
        <v>571</v>
      </c>
      <c r="D102" s="16"/>
      <c r="E102" s="16"/>
      <c r="F102" s="4" t="s">
        <v>564</v>
      </c>
      <c r="G102" s="4" t="s">
        <v>31</v>
      </c>
      <c r="H102" s="17" t="s">
        <v>565</v>
      </c>
      <c r="I102" s="17"/>
      <c r="J102" s="17" t="s">
        <v>33</v>
      </c>
      <c r="K102" s="17"/>
      <c r="L102" s="3" t="s">
        <v>57</v>
      </c>
      <c r="M102" s="17" t="s">
        <v>35</v>
      </c>
      <c r="N102" s="17"/>
      <c r="O102" s="5">
        <v>48000</v>
      </c>
      <c r="P102" s="5">
        <v>24000</v>
      </c>
      <c r="Q102" s="5">
        <v>6000</v>
      </c>
      <c r="R102" s="5">
        <v>6000</v>
      </c>
      <c r="S102" s="5">
        <v>6000</v>
      </c>
      <c r="T102" s="5">
        <v>6000</v>
      </c>
      <c r="U102" s="18">
        <v>24000</v>
      </c>
      <c r="V102" s="18"/>
      <c r="W102" s="18">
        <v>6000</v>
      </c>
      <c r="X102" s="18"/>
      <c r="Y102" s="18">
        <v>6000</v>
      </c>
      <c r="Z102" s="18"/>
      <c r="AA102" s="18">
        <v>6000</v>
      </c>
      <c r="AB102" s="18"/>
      <c r="AC102" s="5">
        <v>6000</v>
      </c>
      <c r="AD102" s="5"/>
      <c r="AE102" s="5">
        <v>0</v>
      </c>
      <c r="AF102" s="19" t="s">
        <v>42</v>
      </c>
      <c r="AG102" s="19"/>
      <c r="AH102" t="str">
        <f>VLOOKUP(C102,[1]Sheet2!$A$1:$B$17,2,0)</f>
        <v>x</v>
      </c>
    </row>
    <row r="103" spans="1:34" ht="12" customHeight="1">
      <c r="A103" s="20" t="s">
        <v>47</v>
      </c>
      <c r="B103" s="20"/>
      <c r="C103" s="20"/>
      <c r="D103" s="20"/>
      <c r="E103" s="20"/>
      <c r="F103" s="2">
        <v>7</v>
      </c>
      <c r="G103" s="11"/>
      <c r="H103" s="11"/>
      <c r="I103" s="11"/>
      <c r="J103" s="11"/>
      <c r="K103" s="11"/>
      <c r="L103" s="11"/>
      <c r="M103" s="11"/>
      <c r="N103" s="11"/>
      <c r="O103" s="6" t="s">
        <v>572</v>
      </c>
      <c r="P103" s="6" t="s">
        <v>573</v>
      </c>
      <c r="Q103" s="6" t="s">
        <v>574</v>
      </c>
      <c r="R103" s="6" t="s">
        <v>575</v>
      </c>
      <c r="S103" s="6" t="s">
        <v>576</v>
      </c>
      <c r="T103" s="6" t="s">
        <v>577</v>
      </c>
      <c r="U103" s="21" t="s">
        <v>578</v>
      </c>
      <c r="V103" s="21"/>
      <c r="W103" s="21" t="s">
        <v>576</v>
      </c>
      <c r="X103" s="21"/>
      <c r="Y103" s="21" t="s">
        <v>577</v>
      </c>
      <c r="Z103" s="21"/>
      <c r="AA103" s="21" t="s">
        <v>579</v>
      </c>
      <c r="AB103" s="21"/>
      <c r="AC103" s="6" t="s">
        <v>580</v>
      </c>
      <c r="AD103" s="12"/>
      <c r="AE103" s="12"/>
      <c r="AF103" s="12"/>
      <c r="AG103" s="12"/>
    </row>
    <row r="104" spans="1:34" ht="18.75" customHeight="1">
      <c r="A104" s="2">
        <v>348</v>
      </c>
      <c r="B104" s="3" t="s">
        <v>611</v>
      </c>
      <c r="C104" s="16" t="s">
        <v>623</v>
      </c>
      <c r="D104" s="16"/>
      <c r="E104" s="16"/>
      <c r="F104" s="4" t="s">
        <v>613</v>
      </c>
      <c r="G104" s="4" t="s">
        <v>69</v>
      </c>
      <c r="H104" s="17" t="s">
        <v>393</v>
      </c>
      <c r="I104" s="17"/>
      <c r="J104" s="17" t="s">
        <v>33</v>
      </c>
      <c r="K104" s="17"/>
      <c r="L104" s="3" t="s">
        <v>34</v>
      </c>
      <c r="M104" s="17" t="s">
        <v>35</v>
      </c>
      <c r="N104" s="17"/>
      <c r="O104" s="5">
        <v>94000</v>
      </c>
      <c r="P104" s="5">
        <v>40000</v>
      </c>
      <c r="Q104" s="5">
        <v>10000</v>
      </c>
      <c r="R104" s="5">
        <v>10000</v>
      </c>
      <c r="S104" s="5">
        <v>10000</v>
      </c>
      <c r="T104" s="5">
        <v>10000</v>
      </c>
      <c r="U104" s="18">
        <v>54000</v>
      </c>
      <c r="V104" s="18"/>
      <c r="W104" s="18">
        <v>12000</v>
      </c>
      <c r="X104" s="18"/>
      <c r="Y104" s="18">
        <v>12000</v>
      </c>
      <c r="Z104" s="18"/>
      <c r="AA104" s="18">
        <v>15000</v>
      </c>
      <c r="AB104" s="18"/>
      <c r="AC104" s="5">
        <v>15000</v>
      </c>
      <c r="AD104" s="5">
        <v>36780</v>
      </c>
      <c r="AE104" s="5">
        <v>0</v>
      </c>
      <c r="AF104" s="19" t="s">
        <v>41</v>
      </c>
      <c r="AG104" s="19"/>
      <c r="AH104" t="str">
        <f>VLOOKUP(C104,[1]Sheet2!$A$1:$B$17,2,0)</f>
        <v>x</v>
      </c>
    </row>
    <row r="105" spans="1:34" ht="18.75" customHeight="1">
      <c r="A105" s="2">
        <v>349</v>
      </c>
      <c r="B105" s="3" t="s">
        <v>611</v>
      </c>
      <c r="C105" s="16" t="s">
        <v>623</v>
      </c>
      <c r="D105" s="16"/>
      <c r="E105" s="16"/>
      <c r="F105" s="4" t="s">
        <v>613</v>
      </c>
      <c r="G105" s="4" t="s">
        <v>69</v>
      </c>
      <c r="H105" s="17" t="s">
        <v>393</v>
      </c>
      <c r="I105" s="17"/>
      <c r="J105" s="17" t="s">
        <v>33</v>
      </c>
      <c r="K105" s="17"/>
      <c r="L105" s="3" t="s">
        <v>34</v>
      </c>
      <c r="M105" s="17" t="s">
        <v>35</v>
      </c>
      <c r="N105" s="17"/>
      <c r="O105" s="5">
        <v>144000</v>
      </c>
      <c r="P105" s="5">
        <v>72000</v>
      </c>
      <c r="Q105" s="5">
        <v>18000</v>
      </c>
      <c r="R105" s="5">
        <v>18000</v>
      </c>
      <c r="S105" s="5">
        <v>18000</v>
      </c>
      <c r="T105" s="5">
        <v>18000</v>
      </c>
      <c r="U105" s="18">
        <v>72000</v>
      </c>
      <c r="V105" s="18"/>
      <c r="W105" s="18">
        <v>18000</v>
      </c>
      <c r="X105" s="18"/>
      <c r="Y105" s="18">
        <v>18000</v>
      </c>
      <c r="Z105" s="18"/>
      <c r="AA105" s="18">
        <v>18000</v>
      </c>
      <c r="AB105" s="18"/>
      <c r="AC105" s="5">
        <v>18000</v>
      </c>
      <c r="AD105" s="5">
        <v>57759</v>
      </c>
      <c r="AE105" s="5">
        <v>31000</v>
      </c>
      <c r="AF105" s="19" t="s">
        <v>46</v>
      </c>
      <c r="AG105" s="19"/>
      <c r="AH105" t="str">
        <f>VLOOKUP(C105,[1]Sheet2!$A$1:$B$17,2,0)</f>
        <v>x</v>
      </c>
    </row>
    <row r="106" spans="1:34" ht="18.75" customHeight="1">
      <c r="A106" s="2">
        <v>350</v>
      </c>
      <c r="B106" s="3" t="s">
        <v>611</v>
      </c>
      <c r="C106" s="16" t="s">
        <v>623</v>
      </c>
      <c r="D106" s="16"/>
      <c r="E106" s="16"/>
      <c r="F106" s="4" t="s">
        <v>613</v>
      </c>
      <c r="G106" s="4" t="s">
        <v>69</v>
      </c>
      <c r="H106" s="17" t="s">
        <v>393</v>
      </c>
      <c r="I106" s="17"/>
      <c r="J106" s="17" t="s">
        <v>33</v>
      </c>
      <c r="K106" s="17"/>
      <c r="L106" s="3" t="s">
        <v>34</v>
      </c>
      <c r="M106" s="17" t="s">
        <v>35</v>
      </c>
      <c r="N106" s="17"/>
      <c r="O106" s="5">
        <v>48000</v>
      </c>
      <c r="P106" s="5">
        <v>24000</v>
      </c>
      <c r="Q106" s="5">
        <v>6000</v>
      </c>
      <c r="R106" s="5">
        <v>6000</v>
      </c>
      <c r="S106" s="5">
        <v>6000</v>
      </c>
      <c r="T106" s="5">
        <v>6000</v>
      </c>
      <c r="U106" s="18">
        <v>24000</v>
      </c>
      <c r="V106" s="18"/>
      <c r="W106" s="18">
        <v>6000</v>
      </c>
      <c r="X106" s="18"/>
      <c r="Y106" s="18">
        <v>6000</v>
      </c>
      <c r="Z106" s="18"/>
      <c r="AA106" s="18">
        <v>6000</v>
      </c>
      <c r="AB106" s="18"/>
      <c r="AC106" s="5">
        <v>6000</v>
      </c>
      <c r="AD106" s="5">
        <v>18000</v>
      </c>
      <c r="AE106" s="5">
        <v>4000</v>
      </c>
      <c r="AF106" s="19" t="s">
        <v>38</v>
      </c>
      <c r="AG106" s="19"/>
      <c r="AH106" t="str">
        <f>VLOOKUP(C106,[1]Sheet2!$A$1:$B$17,2,0)</f>
        <v>x</v>
      </c>
    </row>
    <row r="107" spans="1:34" ht="12" customHeight="1">
      <c r="A107" s="20" t="s">
        <v>47</v>
      </c>
      <c r="B107" s="20"/>
      <c r="C107" s="20"/>
      <c r="D107" s="20"/>
      <c r="E107" s="20"/>
      <c r="F107" s="2">
        <v>3</v>
      </c>
      <c r="G107" s="11"/>
      <c r="H107" s="11"/>
      <c r="I107" s="11"/>
      <c r="J107" s="11"/>
      <c r="K107" s="11"/>
      <c r="L107" s="11"/>
      <c r="M107" s="11"/>
      <c r="N107" s="11"/>
      <c r="O107" s="6" t="s">
        <v>624</v>
      </c>
      <c r="P107" s="6" t="s">
        <v>625</v>
      </c>
      <c r="Q107" s="6" t="s">
        <v>626</v>
      </c>
      <c r="R107" s="6" t="s">
        <v>626</v>
      </c>
      <c r="S107" s="6" t="s">
        <v>626</v>
      </c>
      <c r="T107" s="6" t="s">
        <v>626</v>
      </c>
      <c r="U107" s="21" t="s">
        <v>627</v>
      </c>
      <c r="V107" s="21"/>
      <c r="W107" s="21" t="s">
        <v>92</v>
      </c>
      <c r="X107" s="21"/>
      <c r="Y107" s="21" t="s">
        <v>92</v>
      </c>
      <c r="Z107" s="21"/>
      <c r="AA107" s="21" t="s">
        <v>303</v>
      </c>
      <c r="AB107" s="21"/>
      <c r="AC107" s="6" t="s">
        <v>303</v>
      </c>
      <c r="AD107" s="12"/>
      <c r="AE107" s="12"/>
      <c r="AF107" s="12"/>
      <c r="AG107" s="12"/>
    </row>
    <row r="108" spans="1:34" ht="18.75" customHeight="1">
      <c r="A108" s="2">
        <v>351</v>
      </c>
      <c r="B108" s="3" t="s">
        <v>611</v>
      </c>
      <c r="C108" s="16" t="s">
        <v>628</v>
      </c>
      <c r="D108" s="16"/>
      <c r="E108" s="16"/>
      <c r="F108" s="4" t="s">
        <v>613</v>
      </c>
      <c r="G108" s="4" t="s">
        <v>69</v>
      </c>
      <c r="H108" s="17" t="s">
        <v>393</v>
      </c>
      <c r="I108" s="17"/>
      <c r="J108" s="17" t="s">
        <v>33</v>
      </c>
      <c r="K108" s="17"/>
      <c r="L108" s="3" t="s">
        <v>57</v>
      </c>
      <c r="M108" s="17" t="s">
        <v>35</v>
      </c>
      <c r="N108" s="17"/>
      <c r="O108" s="5">
        <v>240000</v>
      </c>
      <c r="P108" s="5">
        <v>120000</v>
      </c>
      <c r="Q108" s="5">
        <v>30000</v>
      </c>
      <c r="R108" s="5">
        <v>30000</v>
      </c>
      <c r="S108" s="5">
        <v>30000</v>
      </c>
      <c r="T108" s="5">
        <v>30000</v>
      </c>
      <c r="U108" s="18">
        <v>120000</v>
      </c>
      <c r="V108" s="18"/>
      <c r="W108" s="18">
        <v>30000</v>
      </c>
      <c r="X108" s="18"/>
      <c r="Y108" s="18">
        <v>30000</v>
      </c>
      <c r="Z108" s="18"/>
      <c r="AA108" s="18">
        <v>30000</v>
      </c>
      <c r="AB108" s="18"/>
      <c r="AC108" s="5">
        <v>30000</v>
      </c>
      <c r="AD108" s="5">
        <v>100000</v>
      </c>
      <c r="AE108" s="5"/>
      <c r="AF108" s="19" t="s">
        <v>46</v>
      </c>
      <c r="AG108" s="19"/>
      <c r="AH108" t="str">
        <f>VLOOKUP(C108,[1]Sheet2!$A$1:$B$17,2,0)</f>
        <v>x</v>
      </c>
    </row>
    <row r="109" spans="1:34" ht="19.5" customHeight="1">
      <c r="A109" s="2">
        <v>352</v>
      </c>
      <c r="B109" s="3" t="s">
        <v>611</v>
      </c>
      <c r="C109" s="16" t="s">
        <v>628</v>
      </c>
      <c r="D109" s="16"/>
      <c r="E109" s="16"/>
      <c r="F109" s="4" t="s">
        <v>613</v>
      </c>
      <c r="G109" s="4" t="s">
        <v>69</v>
      </c>
      <c r="H109" s="17" t="s">
        <v>393</v>
      </c>
      <c r="I109" s="17"/>
      <c r="J109" s="17" t="s">
        <v>33</v>
      </c>
      <c r="K109" s="17"/>
      <c r="L109" s="3" t="s">
        <v>57</v>
      </c>
      <c r="M109" s="17" t="s">
        <v>35</v>
      </c>
      <c r="N109" s="17"/>
      <c r="O109" s="5">
        <v>80000</v>
      </c>
      <c r="P109" s="5">
        <v>40000</v>
      </c>
      <c r="Q109" s="5">
        <v>10000</v>
      </c>
      <c r="R109" s="5">
        <v>10000</v>
      </c>
      <c r="S109" s="5">
        <v>10000</v>
      </c>
      <c r="T109" s="5">
        <v>10000</v>
      </c>
      <c r="U109" s="18">
        <v>40000</v>
      </c>
      <c r="V109" s="18"/>
      <c r="W109" s="18">
        <v>10000</v>
      </c>
      <c r="X109" s="18"/>
      <c r="Y109" s="18">
        <v>10000</v>
      </c>
      <c r="Z109" s="18"/>
      <c r="AA109" s="18">
        <v>10000</v>
      </c>
      <c r="AB109" s="18"/>
      <c r="AC109" s="5">
        <v>10000</v>
      </c>
      <c r="AD109" s="5"/>
      <c r="AE109" s="5">
        <v>0</v>
      </c>
      <c r="AF109" s="19" t="s">
        <v>43</v>
      </c>
      <c r="AG109" s="19"/>
      <c r="AH109" t="str">
        <f>VLOOKUP(C109,[1]Sheet2!$A$1:$B$17,2,0)</f>
        <v>x</v>
      </c>
    </row>
    <row r="110" spans="1:34" ht="18.75" customHeight="1">
      <c r="A110" s="2">
        <v>353</v>
      </c>
      <c r="B110" s="3" t="s">
        <v>611</v>
      </c>
      <c r="C110" s="16" t="s">
        <v>628</v>
      </c>
      <c r="D110" s="16"/>
      <c r="E110" s="16"/>
      <c r="F110" s="4" t="s">
        <v>613</v>
      </c>
      <c r="G110" s="4" t="s">
        <v>69</v>
      </c>
      <c r="H110" s="17" t="s">
        <v>393</v>
      </c>
      <c r="I110" s="17"/>
      <c r="J110" s="17" t="s">
        <v>33</v>
      </c>
      <c r="K110" s="17"/>
      <c r="L110" s="3" t="s">
        <v>57</v>
      </c>
      <c r="M110" s="17" t="s">
        <v>35</v>
      </c>
      <c r="N110" s="17"/>
      <c r="O110" s="5">
        <v>1200000</v>
      </c>
      <c r="P110" s="5">
        <v>600000</v>
      </c>
      <c r="Q110" s="5">
        <v>150000</v>
      </c>
      <c r="R110" s="5">
        <v>150000</v>
      </c>
      <c r="S110" s="5">
        <v>150000</v>
      </c>
      <c r="T110" s="5">
        <v>150000</v>
      </c>
      <c r="U110" s="18">
        <v>600000</v>
      </c>
      <c r="V110" s="18"/>
      <c r="W110" s="18">
        <v>150000</v>
      </c>
      <c r="X110" s="18"/>
      <c r="Y110" s="18">
        <v>150000</v>
      </c>
      <c r="Z110" s="18"/>
      <c r="AA110" s="18">
        <v>150000</v>
      </c>
      <c r="AB110" s="18"/>
      <c r="AC110" s="5">
        <v>150000</v>
      </c>
      <c r="AD110" s="2"/>
      <c r="AE110" s="2"/>
      <c r="AF110" s="19" t="s">
        <v>58</v>
      </c>
      <c r="AG110" s="19"/>
      <c r="AH110" t="str">
        <f>VLOOKUP(C110,[1]Sheet2!$A$1:$B$17,2,0)</f>
        <v>x</v>
      </c>
    </row>
    <row r="111" spans="1:34" ht="18.75" customHeight="1">
      <c r="A111" s="2">
        <v>354</v>
      </c>
      <c r="B111" s="3" t="s">
        <v>611</v>
      </c>
      <c r="C111" s="16" t="s">
        <v>628</v>
      </c>
      <c r="D111" s="16"/>
      <c r="E111" s="16"/>
      <c r="F111" s="4" t="s">
        <v>613</v>
      </c>
      <c r="G111" s="4" t="s">
        <v>69</v>
      </c>
      <c r="H111" s="17" t="s">
        <v>393</v>
      </c>
      <c r="I111" s="17"/>
      <c r="J111" s="17" t="s">
        <v>33</v>
      </c>
      <c r="K111" s="17"/>
      <c r="L111" s="3" t="s">
        <v>57</v>
      </c>
      <c r="M111" s="17" t="s">
        <v>35</v>
      </c>
      <c r="N111" s="17"/>
      <c r="O111" s="5">
        <v>80000</v>
      </c>
      <c r="P111" s="5">
        <v>40000</v>
      </c>
      <c r="Q111" s="5">
        <v>10000</v>
      </c>
      <c r="R111" s="5">
        <v>10000</v>
      </c>
      <c r="S111" s="5">
        <v>10000</v>
      </c>
      <c r="T111" s="5">
        <v>10000</v>
      </c>
      <c r="U111" s="18">
        <v>40000</v>
      </c>
      <c r="V111" s="18"/>
      <c r="W111" s="18">
        <v>10000</v>
      </c>
      <c r="X111" s="18"/>
      <c r="Y111" s="18">
        <v>10000</v>
      </c>
      <c r="Z111" s="18"/>
      <c r="AA111" s="18">
        <v>10000</v>
      </c>
      <c r="AB111" s="18"/>
      <c r="AC111" s="5">
        <v>10000</v>
      </c>
      <c r="AD111" s="2"/>
      <c r="AE111" s="2"/>
      <c r="AF111" s="19" t="s">
        <v>38</v>
      </c>
      <c r="AG111" s="19"/>
      <c r="AH111" t="str">
        <f>VLOOKUP(C111,[1]Sheet2!$A$1:$B$17,2,0)</f>
        <v>x</v>
      </c>
    </row>
    <row r="112" spans="1:34" ht="12" customHeight="1">
      <c r="A112" s="20" t="s">
        <v>47</v>
      </c>
      <c r="B112" s="20"/>
      <c r="C112" s="20"/>
      <c r="D112" s="20"/>
      <c r="E112" s="20"/>
      <c r="F112" s="2">
        <v>4</v>
      </c>
      <c r="G112" s="11"/>
      <c r="H112" s="11"/>
      <c r="I112" s="11"/>
      <c r="J112" s="11"/>
      <c r="K112" s="11"/>
      <c r="L112" s="11"/>
      <c r="M112" s="11"/>
      <c r="N112" s="11"/>
      <c r="O112" s="6" t="s">
        <v>629</v>
      </c>
      <c r="P112" s="6" t="s">
        <v>630</v>
      </c>
      <c r="Q112" s="6" t="s">
        <v>631</v>
      </c>
      <c r="R112" s="6" t="s">
        <v>631</v>
      </c>
      <c r="S112" s="6" t="s">
        <v>631</v>
      </c>
      <c r="T112" s="6" t="s">
        <v>631</v>
      </c>
      <c r="U112" s="21" t="s">
        <v>630</v>
      </c>
      <c r="V112" s="21"/>
      <c r="W112" s="21" t="s">
        <v>631</v>
      </c>
      <c r="X112" s="21"/>
      <c r="Y112" s="21" t="s">
        <v>631</v>
      </c>
      <c r="Z112" s="21"/>
      <c r="AA112" s="21" t="s">
        <v>631</v>
      </c>
      <c r="AB112" s="21"/>
      <c r="AC112" s="6" t="s">
        <v>631</v>
      </c>
      <c r="AD112" s="12"/>
      <c r="AE112" s="12"/>
      <c r="AF112" s="12"/>
      <c r="AG112" s="12"/>
    </row>
    <row r="113" spans="1:34" ht="18.75" customHeight="1">
      <c r="A113" s="2">
        <v>356</v>
      </c>
      <c r="B113" s="3" t="s">
        <v>632</v>
      </c>
      <c r="C113" s="16" t="s">
        <v>634</v>
      </c>
      <c r="D113" s="16"/>
      <c r="E113" s="16"/>
      <c r="F113" s="4" t="s">
        <v>613</v>
      </c>
      <c r="G113" s="4" t="s">
        <v>438</v>
      </c>
      <c r="H113" s="17" t="s">
        <v>422</v>
      </c>
      <c r="I113" s="17"/>
      <c r="J113" s="17" t="s">
        <v>179</v>
      </c>
      <c r="K113" s="17"/>
      <c r="L113" s="3" t="s">
        <v>34</v>
      </c>
      <c r="M113" s="17" t="s">
        <v>180</v>
      </c>
      <c r="N113" s="17"/>
      <c r="O113" s="5">
        <v>4400</v>
      </c>
      <c r="P113" s="5">
        <v>2200</v>
      </c>
      <c r="Q113" s="5">
        <v>550</v>
      </c>
      <c r="R113" s="5">
        <v>550</v>
      </c>
      <c r="S113" s="5">
        <v>550</v>
      </c>
      <c r="T113" s="5">
        <v>550</v>
      </c>
      <c r="U113" s="18">
        <v>2200</v>
      </c>
      <c r="V113" s="18"/>
      <c r="W113" s="18">
        <v>550</v>
      </c>
      <c r="X113" s="18"/>
      <c r="Y113" s="18">
        <v>550</v>
      </c>
      <c r="Z113" s="18"/>
      <c r="AA113" s="18">
        <v>550</v>
      </c>
      <c r="AB113" s="18"/>
      <c r="AC113" s="5">
        <v>550</v>
      </c>
      <c r="AD113" s="5"/>
      <c r="AE113" s="5">
        <v>0</v>
      </c>
      <c r="AF113" s="19" t="s">
        <v>44</v>
      </c>
      <c r="AG113" s="19"/>
      <c r="AH113" t="str">
        <f>VLOOKUP(C113,[1]Sheet2!$A$1:$B$17,2,0)</f>
        <v>x</v>
      </c>
    </row>
    <row r="114" spans="1:34" ht="18.75" customHeight="1">
      <c r="A114" s="2">
        <v>357</v>
      </c>
      <c r="B114" s="3" t="s">
        <v>632</v>
      </c>
      <c r="C114" s="16" t="s">
        <v>634</v>
      </c>
      <c r="D114" s="16"/>
      <c r="E114" s="16"/>
      <c r="F114" s="4" t="s">
        <v>613</v>
      </c>
      <c r="G114" s="4" t="s">
        <v>438</v>
      </c>
      <c r="H114" s="17" t="s">
        <v>422</v>
      </c>
      <c r="I114" s="17"/>
      <c r="J114" s="17" t="s">
        <v>179</v>
      </c>
      <c r="K114" s="17"/>
      <c r="L114" s="3" t="s">
        <v>34</v>
      </c>
      <c r="M114" s="17" t="s">
        <v>180</v>
      </c>
      <c r="N114" s="17"/>
      <c r="O114" s="5">
        <v>1400</v>
      </c>
      <c r="P114" s="5">
        <v>600</v>
      </c>
      <c r="Q114" s="5">
        <v>150</v>
      </c>
      <c r="R114" s="5">
        <v>150</v>
      </c>
      <c r="S114" s="5">
        <v>150</v>
      </c>
      <c r="T114" s="5">
        <v>150</v>
      </c>
      <c r="U114" s="18">
        <v>800</v>
      </c>
      <c r="V114" s="18"/>
      <c r="W114" s="18">
        <v>200</v>
      </c>
      <c r="X114" s="18"/>
      <c r="Y114" s="18">
        <v>200</v>
      </c>
      <c r="Z114" s="18"/>
      <c r="AA114" s="18">
        <v>200</v>
      </c>
      <c r="AB114" s="18"/>
      <c r="AC114" s="5">
        <v>200</v>
      </c>
      <c r="AD114" s="5">
        <v>1381</v>
      </c>
      <c r="AE114" s="5">
        <v>523</v>
      </c>
      <c r="AF114" s="19" t="s">
        <v>37</v>
      </c>
      <c r="AG114" s="19"/>
      <c r="AH114" t="str">
        <f>VLOOKUP(C114,[1]Sheet2!$A$1:$B$17,2,0)</f>
        <v>x</v>
      </c>
    </row>
    <row r="115" spans="1:34" ht="12" customHeight="1">
      <c r="A115" s="20" t="s">
        <v>47</v>
      </c>
      <c r="B115" s="20"/>
      <c r="C115" s="20"/>
      <c r="D115" s="20"/>
      <c r="E115" s="20"/>
      <c r="F115" s="2">
        <v>2</v>
      </c>
      <c r="G115" s="11"/>
      <c r="H115" s="11"/>
      <c r="I115" s="11"/>
      <c r="J115" s="11"/>
      <c r="K115" s="11"/>
      <c r="L115" s="11"/>
      <c r="M115" s="11"/>
      <c r="N115" s="11"/>
      <c r="O115" s="6" t="s">
        <v>240</v>
      </c>
      <c r="P115" s="6" t="s">
        <v>635</v>
      </c>
      <c r="Q115" s="6" t="s">
        <v>552</v>
      </c>
      <c r="R115" s="6" t="s">
        <v>552</v>
      </c>
      <c r="S115" s="6" t="s">
        <v>552</v>
      </c>
      <c r="T115" s="6" t="s">
        <v>552</v>
      </c>
      <c r="U115" s="21" t="s">
        <v>140</v>
      </c>
      <c r="V115" s="21"/>
      <c r="W115" s="21" t="s">
        <v>636</v>
      </c>
      <c r="X115" s="21"/>
      <c r="Y115" s="21" t="s">
        <v>636</v>
      </c>
      <c r="Z115" s="21"/>
      <c r="AA115" s="21" t="s">
        <v>636</v>
      </c>
      <c r="AB115" s="21"/>
      <c r="AC115" s="6" t="s">
        <v>636</v>
      </c>
      <c r="AD115" s="12"/>
      <c r="AE115" s="12"/>
      <c r="AF115" s="12"/>
      <c r="AG115" s="12"/>
    </row>
    <row r="116" spans="1:34" ht="25.5" customHeight="1">
      <c r="A116" s="2">
        <v>398</v>
      </c>
      <c r="B116" s="3" t="s">
        <v>700</v>
      </c>
      <c r="C116" s="16" t="s">
        <v>707</v>
      </c>
      <c r="D116" s="16"/>
      <c r="E116" s="16"/>
      <c r="F116" s="4" t="s">
        <v>702</v>
      </c>
      <c r="G116" s="4" t="s">
        <v>31</v>
      </c>
      <c r="H116" s="17" t="s">
        <v>703</v>
      </c>
      <c r="I116" s="17"/>
      <c r="J116" s="17" t="s">
        <v>33</v>
      </c>
      <c r="K116" s="17"/>
      <c r="L116" s="3" t="s">
        <v>57</v>
      </c>
      <c r="M116" s="17" t="s">
        <v>35</v>
      </c>
      <c r="N116" s="17"/>
      <c r="O116" s="5">
        <v>34125</v>
      </c>
      <c r="P116" s="5">
        <v>14625</v>
      </c>
      <c r="Q116" s="5"/>
      <c r="R116" s="5">
        <v>4875</v>
      </c>
      <c r="S116" s="5">
        <v>4875</v>
      </c>
      <c r="T116" s="5">
        <v>4875</v>
      </c>
      <c r="U116" s="18">
        <v>19500</v>
      </c>
      <c r="V116" s="18"/>
      <c r="W116" s="18">
        <v>4875</v>
      </c>
      <c r="X116" s="18"/>
      <c r="Y116" s="18">
        <v>4875</v>
      </c>
      <c r="Z116" s="18"/>
      <c r="AA116" s="18">
        <v>4875</v>
      </c>
      <c r="AB116" s="18"/>
      <c r="AC116" s="5">
        <v>4875</v>
      </c>
      <c r="AD116" s="5"/>
      <c r="AE116" s="5">
        <v>0</v>
      </c>
      <c r="AF116" s="19" t="s">
        <v>36</v>
      </c>
      <c r="AG116" s="19"/>
      <c r="AH116" t="str">
        <f>VLOOKUP(C116,[1]Sheet2!$A$1:$B$17,2,0)</f>
        <v>x</v>
      </c>
    </row>
    <row r="117" spans="1:34" ht="26.25" customHeight="1">
      <c r="A117" s="2">
        <v>399</v>
      </c>
      <c r="B117" s="3" t="s">
        <v>700</v>
      </c>
      <c r="C117" s="16" t="s">
        <v>707</v>
      </c>
      <c r="D117" s="16"/>
      <c r="E117" s="16"/>
      <c r="F117" s="4" t="s">
        <v>702</v>
      </c>
      <c r="G117" s="4" t="s">
        <v>31</v>
      </c>
      <c r="H117" s="17" t="s">
        <v>703</v>
      </c>
      <c r="I117" s="17"/>
      <c r="J117" s="17" t="s">
        <v>33</v>
      </c>
      <c r="K117" s="17"/>
      <c r="L117" s="3" t="s">
        <v>57</v>
      </c>
      <c r="M117" s="17" t="s">
        <v>35</v>
      </c>
      <c r="N117" s="17"/>
      <c r="O117" s="5">
        <v>16000</v>
      </c>
      <c r="P117" s="5">
        <v>8000</v>
      </c>
      <c r="Q117" s="5">
        <v>2000</v>
      </c>
      <c r="R117" s="5">
        <v>2000</v>
      </c>
      <c r="S117" s="5">
        <v>2000</v>
      </c>
      <c r="T117" s="5">
        <v>2000</v>
      </c>
      <c r="U117" s="18">
        <v>8000</v>
      </c>
      <c r="V117" s="18"/>
      <c r="W117" s="18">
        <v>2000</v>
      </c>
      <c r="X117" s="18"/>
      <c r="Y117" s="18">
        <v>2000</v>
      </c>
      <c r="Z117" s="18"/>
      <c r="AA117" s="18">
        <v>2000</v>
      </c>
      <c r="AB117" s="18"/>
      <c r="AC117" s="5">
        <v>2000</v>
      </c>
      <c r="AD117" s="5"/>
      <c r="AE117" s="5">
        <v>0</v>
      </c>
      <c r="AF117" s="19" t="s">
        <v>44</v>
      </c>
      <c r="AG117" s="19"/>
      <c r="AH117" t="str">
        <f>VLOOKUP(C117,[1]Sheet2!$A$1:$B$17,2,0)</f>
        <v>x</v>
      </c>
    </row>
    <row r="118" spans="1:34" ht="25.5" customHeight="1">
      <c r="A118" s="2">
        <v>400</v>
      </c>
      <c r="B118" s="3" t="s">
        <v>700</v>
      </c>
      <c r="C118" s="16" t="s">
        <v>707</v>
      </c>
      <c r="D118" s="16"/>
      <c r="E118" s="16"/>
      <c r="F118" s="4" t="s">
        <v>702</v>
      </c>
      <c r="G118" s="4" t="s">
        <v>31</v>
      </c>
      <c r="H118" s="17" t="s">
        <v>703</v>
      </c>
      <c r="I118" s="17"/>
      <c r="J118" s="17" t="s">
        <v>33</v>
      </c>
      <c r="K118" s="17"/>
      <c r="L118" s="3" t="s">
        <v>57</v>
      </c>
      <c r="M118" s="17" t="s">
        <v>35</v>
      </c>
      <c r="N118" s="17"/>
      <c r="O118" s="5">
        <v>20000</v>
      </c>
      <c r="P118" s="5">
        <v>10000</v>
      </c>
      <c r="Q118" s="5">
        <v>2500</v>
      </c>
      <c r="R118" s="5">
        <v>2500</v>
      </c>
      <c r="S118" s="5">
        <v>2500</v>
      </c>
      <c r="T118" s="5">
        <v>2500</v>
      </c>
      <c r="U118" s="18">
        <v>10000</v>
      </c>
      <c r="V118" s="18"/>
      <c r="W118" s="18">
        <v>2500</v>
      </c>
      <c r="X118" s="18"/>
      <c r="Y118" s="18">
        <v>2500</v>
      </c>
      <c r="Z118" s="18"/>
      <c r="AA118" s="18">
        <v>2500</v>
      </c>
      <c r="AB118" s="18"/>
      <c r="AC118" s="5">
        <v>2500</v>
      </c>
      <c r="AD118" s="5"/>
      <c r="AE118" s="5"/>
      <c r="AF118" s="19" t="s">
        <v>39</v>
      </c>
      <c r="AG118" s="19"/>
      <c r="AH118" t="str">
        <f>VLOOKUP(C118,[1]Sheet2!$A$1:$B$17,2,0)</f>
        <v>x</v>
      </c>
    </row>
    <row r="119" spans="1:34" ht="26.25" customHeight="1">
      <c r="A119" s="2">
        <v>401</v>
      </c>
      <c r="B119" s="3" t="s">
        <v>700</v>
      </c>
      <c r="C119" s="16" t="s">
        <v>707</v>
      </c>
      <c r="D119" s="16"/>
      <c r="E119" s="16"/>
      <c r="F119" s="4" t="s">
        <v>702</v>
      </c>
      <c r="G119" s="4" t="s">
        <v>31</v>
      </c>
      <c r="H119" s="17" t="s">
        <v>703</v>
      </c>
      <c r="I119" s="17"/>
      <c r="J119" s="17" t="s">
        <v>33</v>
      </c>
      <c r="K119" s="17"/>
      <c r="L119" s="3" t="s">
        <v>57</v>
      </c>
      <c r="M119" s="17" t="s">
        <v>35</v>
      </c>
      <c r="N119" s="17"/>
      <c r="O119" s="5">
        <v>8000</v>
      </c>
      <c r="P119" s="5">
        <v>4000</v>
      </c>
      <c r="Q119" s="5">
        <v>1000</v>
      </c>
      <c r="R119" s="5">
        <v>1000</v>
      </c>
      <c r="S119" s="5">
        <v>1000</v>
      </c>
      <c r="T119" s="5">
        <v>1000</v>
      </c>
      <c r="U119" s="18">
        <v>4000</v>
      </c>
      <c r="V119" s="18"/>
      <c r="W119" s="18">
        <v>1000</v>
      </c>
      <c r="X119" s="18"/>
      <c r="Y119" s="18">
        <v>1000</v>
      </c>
      <c r="Z119" s="18"/>
      <c r="AA119" s="18">
        <v>1000</v>
      </c>
      <c r="AB119" s="18"/>
      <c r="AC119" s="5">
        <v>1000</v>
      </c>
      <c r="AD119" s="5">
        <v>3000</v>
      </c>
      <c r="AE119" s="5">
        <v>650</v>
      </c>
      <c r="AF119" s="19" t="s">
        <v>38</v>
      </c>
      <c r="AG119" s="19"/>
      <c r="AH119" t="str">
        <f>VLOOKUP(C119,[1]Sheet2!$A$1:$B$17,2,0)</f>
        <v>x</v>
      </c>
    </row>
    <row r="120" spans="1:34" ht="11.25" customHeight="1">
      <c r="A120" s="20" t="s">
        <v>47</v>
      </c>
      <c r="B120" s="20"/>
      <c r="C120" s="20"/>
      <c r="D120" s="20"/>
      <c r="E120" s="20"/>
      <c r="F120" s="2">
        <v>4</v>
      </c>
      <c r="G120" s="11"/>
      <c r="H120" s="11"/>
      <c r="I120" s="11"/>
      <c r="J120" s="11"/>
      <c r="K120" s="11"/>
      <c r="L120" s="11"/>
      <c r="M120" s="11"/>
      <c r="N120" s="11"/>
      <c r="O120" s="6" t="s">
        <v>708</v>
      </c>
      <c r="P120" s="6" t="s">
        <v>709</v>
      </c>
      <c r="Q120" s="6" t="s">
        <v>710</v>
      </c>
      <c r="R120" s="6" t="s">
        <v>711</v>
      </c>
      <c r="S120" s="6" t="s">
        <v>711</v>
      </c>
      <c r="T120" s="6" t="s">
        <v>711</v>
      </c>
      <c r="U120" s="21" t="s">
        <v>712</v>
      </c>
      <c r="V120" s="21"/>
      <c r="W120" s="21" t="s">
        <v>711</v>
      </c>
      <c r="X120" s="21"/>
      <c r="Y120" s="21" t="s">
        <v>711</v>
      </c>
      <c r="Z120" s="21"/>
      <c r="AA120" s="21" t="s">
        <v>711</v>
      </c>
      <c r="AB120" s="21"/>
      <c r="AC120" s="6" t="s">
        <v>711</v>
      </c>
      <c r="AD120" s="12"/>
      <c r="AE120" s="12"/>
      <c r="AF120" s="12"/>
      <c r="AG120" s="12"/>
    </row>
    <row r="121" spans="1:34" ht="12.75" customHeight="1">
      <c r="A121" s="27" t="s">
        <v>787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t="e">
        <f>VLOOKUP(C121,[1]Sheet2!$A$1:$B$17,2,0)</f>
        <v>#N/A</v>
      </c>
    </row>
    <row r="122" spans="1:34" ht="17.25" customHeight="1">
      <c r="A122" s="22" t="s">
        <v>788</v>
      </c>
      <c r="B122" s="22"/>
      <c r="C122" s="22"/>
      <c r="D122" s="22"/>
      <c r="E122" s="22"/>
      <c r="F122" s="22"/>
      <c r="G122" s="22"/>
      <c r="H122" s="22"/>
      <c r="AH122" t="e">
        <f>VLOOKUP(C122,[1]Sheet2!$A$1:$B$17,2,0)</f>
        <v>#N/A</v>
      </c>
    </row>
    <row r="123" spans="1:34" ht="16.5" customHeight="1">
      <c r="A123" s="22" t="s">
        <v>789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t="e">
        <f>VLOOKUP(C123,[1]Sheet2!$A$1:$B$17,2,0)</f>
        <v>#N/A</v>
      </c>
    </row>
    <row r="124" spans="1:34" ht="16.5" customHeight="1">
      <c r="A124" s="23" t="s">
        <v>790</v>
      </c>
      <c r="B124" s="23"/>
      <c r="C124" s="23"/>
      <c r="D124" s="23"/>
      <c r="E124" s="23"/>
      <c r="F124" s="23"/>
      <c r="G124" s="23"/>
      <c r="H124" s="23"/>
      <c r="Z124" s="23" t="s">
        <v>791</v>
      </c>
      <c r="AA124" s="23"/>
      <c r="AB124" s="23"/>
      <c r="AC124" s="23"/>
      <c r="AD124" s="23"/>
      <c r="AE124" s="23"/>
      <c r="AF124" s="23"/>
      <c r="AG124" s="23"/>
      <c r="AH124" t="e">
        <f>VLOOKUP(C124,[1]Sheet2!$A$1:$B$17,2,0)</f>
        <v>#N/A</v>
      </c>
    </row>
    <row r="125" spans="1:34" ht="16.5" customHeight="1">
      <c r="A125" s="24" t="s">
        <v>792</v>
      </c>
      <c r="B125" s="24"/>
      <c r="C125" s="24"/>
      <c r="D125" s="24"/>
      <c r="E125" s="24"/>
      <c r="F125" s="24"/>
      <c r="G125" s="24"/>
      <c r="H125" s="24"/>
      <c r="Z125" s="24" t="s">
        <v>793</v>
      </c>
      <c r="AA125" s="24"/>
      <c r="AB125" s="24"/>
      <c r="AC125" s="24"/>
      <c r="AD125" s="24"/>
      <c r="AE125" s="24"/>
      <c r="AF125" s="24"/>
      <c r="AG125" s="24"/>
      <c r="AH125" t="e">
        <f>VLOOKUP(C125,[1]Sheet2!$A$1:$B$17,2,0)</f>
        <v>#N/A</v>
      </c>
    </row>
    <row r="126" spans="1:34" ht="79.5" customHeight="1"/>
    <row r="127" spans="1:34" ht="16.5" customHeight="1">
      <c r="Z127" s="8" t="s">
        <v>794</v>
      </c>
      <c r="AA127" s="8"/>
      <c r="AB127" s="8"/>
      <c r="AC127" s="8"/>
      <c r="AD127" s="8"/>
      <c r="AE127" s="8"/>
      <c r="AF127" s="8"/>
      <c r="AG127" s="8"/>
    </row>
    <row r="128" spans="1:34" ht="13.5" customHeight="1">
      <c r="A128" s="25" t="s">
        <v>795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X128" s="26" t="s">
        <v>796</v>
      </c>
      <c r="Y128" s="26"/>
      <c r="Z128" s="26"/>
      <c r="AA128" s="26"/>
      <c r="AB128" s="26"/>
      <c r="AC128" s="26"/>
      <c r="AD128" s="26"/>
      <c r="AE128" s="26"/>
      <c r="AF128" s="26"/>
      <c r="AG128" s="26"/>
    </row>
  </sheetData>
  <mergeCells count="1028">
    <mergeCell ref="Z127:AG127"/>
    <mergeCell ref="A128:M128"/>
    <mergeCell ref="X128:AG128"/>
    <mergeCell ref="A121:AG121"/>
    <mergeCell ref="A122:H122"/>
    <mergeCell ref="A123:AG123"/>
    <mergeCell ref="A124:H124"/>
    <mergeCell ref="Z124:AG124"/>
    <mergeCell ref="A125:H125"/>
    <mergeCell ref="Z125:AG125"/>
    <mergeCell ref="AF119:AG119"/>
    <mergeCell ref="A120:E120"/>
    <mergeCell ref="G120:N120"/>
    <mergeCell ref="U120:V120"/>
    <mergeCell ref="W120:X120"/>
    <mergeCell ref="Y120:Z120"/>
    <mergeCell ref="AA120:AB120"/>
    <mergeCell ref="AD120:AG120"/>
    <mergeCell ref="AA118:AB118"/>
    <mergeCell ref="AF118:AG118"/>
    <mergeCell ref="C119:E119"/>
    <mergeCell ref="H119:I119"/>
    <mergeCell ref="J119:K119"/>
    <mergeCell ref="M119:N119"/>
    <mergeCell ref="U119:V119"/>
    <mergeCell ref="W119:X119"/>
    <mergeCell ref="Y119:Z119"/>
    <mergeCell ref="AA119:AB119"/>
    <mergeCell ref="Y117:Z117"/>
    <mergeCell ref="AA117:AB117"/>
    <mergeCell ref="AF117:AG117"/>
    <mergeCell ref="C118:E118"/>
    <mergeCell ref="H118:I118"/>
    <mergeCell ref="J118:K118"/>
    <mergeCell ref="M118:N118"/>
    <mergeCell ref="U118:V118"/>
    <mergeCell ref="W118:X118"/>
    <mergeCell ref="Y118:Z118"/>
    <mergeCell ref="C117:E117"/>
    <mergeCell ref="H117:I117"/>
    <mergeCell ref="J117:K117"/>
    <mergeCell ref="M117:N117"/>
    <mergeCell ref="U117:V117"/>
    <mergeCell ref="W117:X117"/>
    <mergeCell ref="C116:E116"/>
    <mergeCell ref="H116:I116"/>
    <mergeCell ref="J116:K116"/>
    <mergeCell ref="M116:N116"/>
    <mergeCell ref="U116:V116"/>
    <mergeCell ref="W116:X116"/>
    <mergeCell ref="Y116:Z116"/>
    <mergeCell ref="AA116:AB116"/>
    <mergeCell ref="AF116:AG116"/>
    <mergeCell ref="Y114:Z114"/>
    <mergeCell ref="AA114:AB114"/>
    <mergeCell ref="AF114:AG114"/>
    <mergeCell ref="A115:E115"/>
    <mergeCell ref="G115:N115"/>
    <mergeCell ref="U115:V115"/>
    <mergeCell ref="W115:X115"/>
    <mergeCell ref="Y115:Z115"/>
    <mergeCell ref="AA115:AB115"/>
    <mergeCell ref="AD115:AG115"/>
    <mergeCell ref="C114:E114"/>
    <mergeCell ref="H114:I114"/>
    <mergeCell ref="J114:K114"/>
    <mergeCell ref="M114:N114"/>
    <mergeCell ref="U114:V114"/>
    <mergeCell ref="W114:X114"/>
    <mergeCell ref="C113:E113"/>
    <mergeCell ref="H113:I113"/>
    <mergeCell ref="J113:K113"/>
    <mergeCell ref="M113:N113"/>
    <mergeCell ref="U113:V113"/>
    <mergeCell ref="W113:X113"/>
    <mergeCell ref="Y113:Z113"/>
    <mergeCell ref="AA113:AB113"/>
    <mergeCell ref="AF113:AG113"/>
    <mergeCell ref="AD112:AG112"/>
    <mergeCell ref="A112:E112"/>
    <mergeCell ref="G112:N112"/>
    <mergeCell ref="U112:V112"/>
    <mergeCell ref="W112:X112"/>
    <mergeCell ref="Y112:Z112"/>
    <mergeCell ref="AA112:AB112"/>
    <mergeCell ref="AF110:AG110"/>
    <mergeCell ref="C111:E111"/>
    <mergeCell ref="H111:I111"/>
    <mergeCell ref="J111:K111"/>
    <mergeCell ref="M111:N111"/>
    <mergeCell ref="U111:V111"/>
    <mergeCell ref="W111:X111"/>
    <mergeCell ref="Y111:Z111"/>
    <mergeCell ref="AA111:AB111"/>
    <mergeCell ref="AF111:AG111"/>
    <mergeCell ref="AA109:AB109"/>
    <mergeCell ref="AF109:AG109"/>
    <mergeCell ref="C110:E110"/>
    <mergeCell ref="H110:I110"/>
    <mergeCell ref="J110:K110"/>
    <mergeCell ref="M110:N110"/>
    <mergeCell ref="U110:V110"/>
    <mergeCell ref="W110:X110"/>
    <mergeCell ref="Y110:Z110"/>
    <mergeCell ref="AA110:AB110"/>
    <mergeCell ref="Y108:Z108"/>
    <mergeCell ref="AA108:AB108"/>
    <mergeCell ref="AF108:AG108"/>
    <mergeCell ref="C109:E109"/>
    <mergeCell ref="H109:I109"/>
    <mergeCell ref="J109:K109"/>
    <mergeCell ref="M109:N109"/>
    <mergeCell ref="U109:V109"/>
    <mergeCell ref="W109:X109"/>
    <mergeCell ref="Y109:Z109"/>
    <mergeCell ref="C108:E108"/>
    <mergeCell ref="H108:I108"/>
    <mergeCell ref="J108:K108"/>
    <mergeCell ref="M108:N108"/>
    <mergeCell ref="U108:V108"/>
    <mergeCell ref="W108:X108"/>
    <mergeCell ref="AA106:AB106"/>
    <mergeCell ref="AF106:AG106"/>
    <mergeCell ref="A107:E107"/>
    <mergeCell ref="G107:N107"/>
    <mergeCell ref="U107:V107"/>
    <mergeCell ref="W107:X107"/>
    <mergeCell ref="Y107:Z107"/>
    <mergeCell ref="AA107:AB107"/>
    <mergeCell ref="AD107:AG107"/>
    <mergeCell ref="Y105:Z105"/>
    <mergeCell ref="AA105:AB105"/>
    <mergeCell ref="AF105:AG105"/>
    <mergeCell ref="C106:E106"/>
    <mergeCell ref="H106:I106"/>
    <mergeCell ref="J106:K106"/>
    <mergeCell ref="M106:N106"/>
    <mergeCell ref="U106:V106"/>
    <mergeCell ref="W106:X106"/>
    <mergeCell ref="Y106:Z106"/>
    <mergeCell ref="C105:E105"/>
    <mergeCell ref="H105:I105"/>
    <mergeCell ref="J105:K105"/>
    <mergeCell ref="M105:N105"/>
    <mergeCell ref="U105:V105"/>
    <mergeCell ref="W105:X105"/>
    <mergeCell ref="C104:E104"/>
    <mergeCell ref="H104:I104"/>
    <mergeCell ref="J104:K104"/>
    <mergeCell ref="M104:N104"/>
    <mergeCell ref="U104:V104"/>
    <mergeCell ref="W104:X104"/>
    <mergeCell ref="Y104:Z104"/>
    <mergeCell ref="AA104:AB104"/>
    <mergeCell ref="AF104:AG104"/>
    <mergeCell ref="AA102:AB102"/>
    <mergeCell ref="AF102:AG102"/>
    <mergeCell ref="A103:E103"/>
    <mergeCell ref="G103:N103"/>
    <mergeCell ref="U103:V103"/>
    <mergeCell ref="W103:X103"/>
    <mergeCell ref="Y103:Z103"/>
    <mergeCell ref="AA103:AB103"/>
    <mergeCell ref="AD103:AG103"/>
    <mergeCell ref="Y101:Z101"/>
    <mergeCell ref="AA101:AB101"/>
    <mergeCell ref="AF101:AG101"/>
    <mergeCell ref="C102:E102"/>
    <mergeCell ref="H102:I102"/>
    <mergeCell ref="J102:K102"/>
    <mergeCell ref="M102:N102"/>
    <mergeCell ref="U102:V102"/>
    <mergeCell ref="W102:X102"/>
    <mergeCell ref="Y102:Z102"/>
    <mergeCell ref="C101:E101"/>
    <mergeCell ref="H101:I101"/>
    <mergeCell ref="J101:K101"/>
    <mergeCell ref="M101:N101"/>
    <mergeCell ref="U101:V101"/>
    <mergeCell ref="W101:X101"/>
    <mergeCell ref="AF99:AG99"/>
    <mergeCell ref="C100:E100"/>
    <mergeCell ref="H100:I100"/>
    <mergeCell ref="J100:K100"/>
    <mergeCell ref="M100:N100"/>
    <mergeCell ref="U100:V100"/>
    <mergeCell ref="W100:X100"/>
    <mergeCell ref="Y100:Z100"/>
    <mergeCell ref="AA100:AB100"/>
    <mergeCell ref="AF100:AG100"/>
    <mergeCell ref="AA98:AB98"/>
    <mergeCell ref="AF98:AG98"/>
    <mergeCell ref="C99:E99"/>
    <mergeCell ref="H99:I99"/>
    <mergeCell ref="J99:K99"/>
    <mergeCell ref="M99:N99"/>
    <mergeCell ref="U99:V99"/>
    <mergeCell ref="W99:X99"/>
    <mergeCell ref="Y99:Z99"/>
    <mergeCell ref="AA99:AB99"/>
    <mergeCell ref="Y97:Z97"/>
    <mergeCell ref="AA97:AB97"/>
    <mergeCell ref="AF97:AG97"/>
    <mergeCell ref="C98:E98"/>
    <mergeCell ref="H98:I98"/>
    <mergeCell ref="J98:K98"/>
    <mergeCell ref="M98:N98"/>
    <mergeCell ref="U98:V98"/>
    <mergeCell ref="W98:X98"/>
    <mergeCell ref="Y98:Z98"/>
    <mergeCell ref="C97:E97"/>
    <mergeCell ref="H97:I97"/>
    <mergeCell ref="J97:K97"/>
    <mergeCell ref="M97:N97"/>
    <mergeCell ref="U97:V97"/>
    <mergeCell ref="W97:X97"/>
    <mergeCell ref="C96:E96"/>
    <mergeCell ref="H96:I96"/>
    <mergeCell ref="J96:K96"/>
    <mergeCell ref="M96:N96"/>
    <mergeCell ref="U96:V96"/>
    <mergeCell ref="W96:X96"/>
    <mergeCell ref="Y96:Z96"/>
    <mergeCell ref="AA96:AB96"/>
    <mergeCell ref="AF96:AG96"/>
    <mergeCell ref="AD95:AG95"/>
    <mergeCell ref="A95:E95"/>
    <mergeCell ref="G95:N95"/>
    <mergeCell ref="U95:V95"/>
    <mergeCell ref="W95:X95"/>
    <mergeCell ref="Y95:Z95"/>
    <mergeCell ref="AA95:AB95"/>
    <mergeCell ref="AF93:AG93"/>
    <mergeCell ref="C94:E94"/>
    <mergeCell ref="H94:I94"/>
    <mergeCell ref="J94:K94"/>
    <mergeCell ref="M94:N94"/>
    <mergeCell ref="U94:V94"/>
    <mergeCell ref="W94:X94"/>
    <mergeCell ref="Y94:Z94"/>
    <mergeCell ref="AA94:AB94"/>
    <mergeCell ref="AF94:AG94"/>
    <mergeCell ref="AA92:AB92"/>
    <mergeCell ref="AF92:AG92"/>
    <mergeCell ref="C93:E93"/>
    <mergeCell ref="H93:I93"/>
    <mergeCell ref="J93:K93"/>
    <mergeCell ref="M93:N93"/>
    <mergeCell ref="U93:V93"/>
    <mergeCell ref="W93:X93"/>
    <mergeCell ref="Y93:Z93"/>
    <mergeCell ref="AA93:AB93"/>
    <mergeCell ref="Y91:Z91"/>
    <mergeCell ref="AA91:AB91"/>
    <mergeCell ref="AF91:AG91"/>
    <mergeCell ref="C92:E92"/>
    <mergeCell ref="H92:I92"/>
    <mergeCell ref="J92:K92"/>
    <mergeCell ref="M92:N92"/>
    <mergeCell ref="U92:V92"/>
    <mergeCell ref="W92:X92"/>
    <mergeCell ref="Y92:Z92"/>
    <mergeCell ref="C91:E91"/>
    <mergeCell ref="H91:I91"/>
    <mergeCell ref="J91:K91"/>
    <mergeCell ref="M91:N91"/>
    <mergeCell ref="U91:V91"/>
    <mergeCell ref="W91:X91"/>
    <mergeCell ref="AF89:AG89"/>
    <mergeCell ref="C90:E90"/>
    <mergeCell ref="H90:I90"/>
    <mergeCell ref="J90:K90"/>
    <mergeCell ref="M90:N90"/>
    <mergeCell ref="U90:V90"/>
    <mergeCell ref="W90:X90"/>
    <mergeCell ref="Y90:Z90"/>
    <mergeCell ref="AA90:AB90"/>
    <mergeCell ref="AF90:AG90"/>
    <mergeCell ref="AA88:AB88"/>
    <mergeCell ref="AF88:AG88"/>
    <mergeCell ref="C89:E89"/>
    <mergeCell ref="H89:I89"/>
    <mergeCell ref="J89:K89"/>
    <mergeCell ref="M89:N89"/>
    <mergeCell ref="U89:V89"/>
    <mergeCell ref="W89:X89"/>
    <mergeCell ref="Y89:Z89"/>
    <mergeCell ref="AA89:AB89"/>
    <mergeCell ref="Y87:Z87"/>
    <mergeCell ref="AA87:AB87"/>
    <mergeCell ref="AF87:AG87"/>
    <mergeCell ref="C88:E88"/>
    <mergeCell ref="H88:I88"/>
    <mergeCell ref="J88:K88"/>
    <mergeCell ref="M88:N88"/>
    <mergeCell ref="U88:V88"/>
    <mergeCell ref="W88:X88"/>
    <mergeCell ref="Y88:Z88"/>
    <mergeCell ref="C87:E87"/>
    <mergeCell ref="H87:I87"/>
    <mergeCell ref="J87:K87"/>
    <mergeCell ref="M87:N87"/>
    <mergeCell ref="U87:V87"/>
    <mergeCell ref="W87:X87"/>
    <mergeCell ref="AA85:AB85"/>
    <mergeCell ref="AF85:AG85"/>
    <mergeCell ref="A86:E86"/>
    <mergeCell ref="G86:N86"/>
    <mergeCell ref="U86:V86"/>
    <mergeCell ref="W86:X86"/>
    <mergeCell ref="Y86:Z86"/>
    <mergeCell ref="AA86:AB86"/>
    <mergeCell ref="AD86:AG86"/>
    <mergeCell ref="Y84:Z84"/>
    <mergeCell ref="AA84:AB84"/>
    <mergeCell ref="AF84:AG84"/>
    <mergeCell ref="C85:E85"/>
    <mergeCell ref="H85:I85"/>
    <mergeCell ref="J85:K85"/>
    <mergeCell ref="M85:N85"/>
    <mergeCell ref="U85:V85"/>
    <mergeCell ref="W85:X85"/>
    <mergeCell ref="Y85:Z85"/>
    <mergeCell ref="C84:E84"/>
    <mergeCell ref="H84:I84"/>
    <mergeCell ref="J84:K84"/>
    <mergeCell ref="M84:N84"/>
    <mergeCell ref="U84:V84"/>
    <mergeCell ref="W84:X84"/>
    <mergeCell ref="AF82:AG82"/>
    <mergeCell ref="C83:E83"/>
    <mergeCell ref="H83:I83"/>
    <mergeCell ref="J83:K83"/>
    <mergeCell ref="M83:N83"/>
    <mergeCell ref="U83:V83"/>
    <mergeCell ref="W83:X83"/>
    <mergeCell ref="Y83:Z83"/>
    <mergeCell ref="AA83:AB83"/>
    <mergeCell ref="AF83:AG83"/>
    <mergeCell ref="AA81:AB81"/>
    <mergeCell ref="AF81:AG81"/>
    <mergeCell ref="C82:E82"/>
    <mergeCell ref="H82:I82"/>
    <mergeCell ref="J82:K82"/>
    <mergeCell ref="M82:N82"/>
    <mergeCell ref="U82:V82"/>
    <mergeCell ref="W82:X82"/>
    <mergeCell ref="Y82:Z82"/>
    <mergeCell ref="AA82:AB82"/>
    <mergeCell ref="Y80:Z80"/>
    <mergeCell ref="AA80:AB80"/>
    <mergeCell ref="AF80:AG80"/>
    <mergeCell ref="C81:E81"/>
    <mergeCell ref="H81:I81"/>
    <mergeCell ref="J81:K81"/>
    <mergeCell ref="M81:N81"/>
    <mergeCell ref="U81:V81"/>
    <mergeCell ref="W81:X81"/>
    <mergeCell ref="Y81:Z81"/>
    <mergeCell ref="C80:E80"/>
    <mergeCell ref="H80:I80"/>
    <mergeCell ref="J80:K80"/>
    <mergeCell ref="M80:N80"/>
    <mergeCell ref="U80:V80"/>
    <mergeCell ref="W80:X80"/>
    <mergeCell ref="AF78:AG78"/>
    <mergeCell ref="C79:E79"/>
    <mergeCell ref="H79:I79"/>
    <mergeCell ref="J79:K79"/>
    <mergeCell ref="M79:N79"/>
    <mergeCell ref="U79:V79"/>
    <mergeCell ref="W79:X79"/>
    <mergeCell ref="Y79:Z79"/>
    <mergeCell ref="AA79:AB79"/>
    <mergeCell ref="AF79:AG79"/>
    <mergeCell ref="AA77:AB77"/>
    <mergeCell ref="AF77:AG77"/>
    <mergeCell ref="C78:E78"/>
    <mergeCell ref="H78:I78"/>
    <mergeCell ref="J78:K78"/>
    <mergeCell ref="M78:N78"/>
    <mergeCell ref="U78:V78"/>
    <mergeCell ref="W78:X78"/>
    <mergeCell ref="Y78:Z78"/>
    <mergeCell ref="AA78:AB78"/>
    <mergeCell ref="Y76:Z76"/>
    <mergeCell ref="AA76:AB76"/>
    <mergeCell ref="AF76:AG76"/>
    <mergeCell ref="C77:E77"/>
    <mergeCell ref="H77:I77"/>
    <mergeCell ref="J77:K77"/>
    <mergeCell ref="M77:N77"/>
    <mergeCell ref="U77:V77"/>
    <mergeCell ref="W77:X77"/>
    <mergeCell ref="Y77:Z77"/>
    <mergeCell ref="C76:E76"/>
    <mergeCell ref="H76:I76"/>
    <mergeCell ref="J76:K76"/>
    <mergeCell ref="M76:N76"/>
    <mergeCell ref="U76:V76"/>
    <mergeCell ref="W76:X76"/>
    <mergeCell ref="AD75:AG75"/>
    <mergeCell ref="A75:E75"/>
    <mergeCell ref="G75:N75"/>
    <mergeCell ref="U75:V75"/>
    <mergeCell ref="W75:X75"/>
    <mergeCell ref="Y75:Z75"/>
    <mergeCell ref="AA75:AB75"/>
    <mergeCell ref="C74:E74"/>
    <mergeCell ref="H74:I74"/>
    <mergeCell ref="J74:K74"/>
    <mergeCell ref="M74:N74"/>
    <mergeCell ref="U74:V74"/>
    <mergeCell ref="W74:X74"/>
    <mergeCell ref="Y74:Z74"/>
    <mergeCell ref="AA74:AB74"/>
    <mergeCell ref="AF74:AG74"/>
    <mergeCell ref="Y72:Z72"/>
    <mergeCell ref="AA72:AB72"/>
    <mergeCell ref="AF72:AG72"/>
    <mergeCell ref="A73:E73"/>
    <mergeCell ref="G73:N73"/>
    <mergeCell ref="U73:V73"/>
    <mergeCell ref="W73:X73"/>
    <mergeCell ref="Y73:Z73"/>
    <mergeCell ref="AA73:AB73"/>
    <mergeCell ref="AD73:AG73"/>
    <mergeCell ref="C72:E72"/>
    <mergeCell ref="H72:I72"/>
    <mergeCell ref="J72:K72"/>
    <mergeCell ref="M72:N72"/>
    <mergeCell ref="U72:V72"/>
    <mergeCell ref="W72:X72"/>
    <mergeCell ref="AF70:AG70"/>
    <mergeCell ref="C71:E71"/>
    <mergeCell ref="H71:I71"/>
    <mergeCell ref="J71:K71"/>
    <mergeCell ref="M71:N71"/>
    <mergeCell ref="U71:V71"/>
    <mergeCell ref="W71:X71"/>
    <mergeCell ref="Y71:Z71"/>
    <mergeCell ref="AA71:AB71"/>
    <mergeCell ref="AF71:AG71"/>
    <mergeCell ref="AA69:AB69"/>
    <mergeCell ref="AF69:AG69"/>
    <mergeCell ref="C70:E70"/>
    <mergeCell ref="H70:I70"/>
    <mergeCell ref="J70:K70"/>
    <mergeCell ref="M70:N70"/>
    <mergeCell ref="U70:V70"/>
    <mergeCell ref="W70:X70"/>
    <mergeCell ref="Y70:Z70"/>
    <mergeCell ref="AA70:AB70"/>
    <mergeCell ref="Y68:Z68"/>
    <mergeCell ref="AA68:AB68"/>
    <mergeCell ref="AF68:AG68"/>
    <mergeCell ref="C69:E69"/>
    <mergeCell ref="H69:I69"/>
    <mergeCell ref="J69:K69"/>
    <mergeCell ref="M69:N69"/>
    <mergeCell ref="U69:V69"/>
    <mergeCell ref="W69:X69"/>
    <mergeCell ref="Y69:Z69"/>
    <mergeCell ref="C68:E68"/>
    <mergeCell ref="H68:I68"/>
    <mergeCell ref="J68:K68"/>
    <mergeCell ref="M68:N68"/>
    <mergeCell ref="U68:V68"/>
    <mergeCell ref="W68:X68"/>
    <mergeCell ref="AD67:AG67"/>
    <mergeCell ref="A67:E67"/>
    <mergeCell ref="G67:N67"/>
    <mergeCell ref="U67:V67"/>
    <mergeCell ref="W67:X67"/>
    <mergeCell ref="Y67:Z67"/>
    <mergeCell ref="AA67:AB67"/>
    <mergeCell ref="C66:E66"/>
    <mergeCell ref="H66:I66"/>
    <mergeCell ref="J66:K66"/>
    <mergeCell ref="M66:N66"/>
    <mergeCell ref="U66:V66"/>
    <mergeCell ref="W66:X66"/>
    <mergeCell ref="Y66:Z66"/>
    <mergeCell ref="AA66:AB66"/>
    <mergeCell ref="AF66:AG66"/>
    <mergeCell ref="Y64:Z64"/>
    <mergeCell ref="AA64:AB64"/>
    <mergeCell ref="AF64:AG64"/>
    <mergeCell ref="A65:E65"/>
    <mergeCell ref="G65:N65"/>
    <mergeCell ref="U65:V65"/>
    <mergeCell ref="W65:X65"/>
    <mergeCell ref="Y65:Z65"/>
    <mergeCell ref="AA65:AB65"/>
    <mergeCell ref="AD65:AG65"/>
    <mergeCell ref="C64:E64"/>
    <mergeCell ref="H64:I64"/>
    <mergeCell ref="J64:K64"/>
    <mergeCell ref="M64:N64"/>
    <mergeCell ref="U64:V64"/>
    <mergeCell ref="W64:X64"/>
    <mergeCell ref="AF62:AG62"/>
    <mergeCell ref="C63:E63"/>
    <mergeCell ref="H63:I63"/>
    <mergeCell ref="J63:K63"/>
    <mergeCell ref="M63:N63"/>
    <mergeCell ref="U63:V63"/>
    <mergeCell ref="W63:X63"/>
    <mergeCell ref="Y63:Z63"/>
    <mergeCell ref="AA63:AB63"/>
    <mergeCell ref="AF63:AG63"/>
    <mergeCell ref="AA61:AB61"/>
    <mergeCell ref="AF61:AG61"/>
    <mergeCell ref="C62:E62"/>
    <mergeCell ref="H62:I62"/>
    <mergeCell ref="J62:K62"/>
    <mergeCell ref="M62:N62"/>
    <mergeCell ref="U62:V62"/>
    <mergeCell ref="W62:X62"/>
    <mergeCell ref="Y62:Z62"/>
    <mergeCell ref="AA62:AB62"/>
    <mergeCell ref="Y60:Z60"/>
    <mergeCell ref="AA60:AB60"/>
    <mergeCell ref="AF60:AG60"/>
    <mergeCell ref="C61:E61"/>
    <mergeCell ref="H61:I61"/>
    <mergeCell ref="J61:K61"/>
    <mergeCell ref="M61:N61"/>
    <mergeCell ref="U61:V61"/>
    <mergeCell ref="W61:X61"/>
    <mergeCell ref="Y61:Z61"/>
    <mergeCell ref="C60:E60"/>
    <mergeCell ref="H60:I60"/>
    <mergeCell ref="J60:K60"/>
    <mergeCell ref="M60:N60"/>
    <mergeCell ref="U60:V60"/>
    <mergeCell ref="W60:X60"/>
    <mergeCell ref="AF58:AG58"/>
    <mergeCell ref="C59:E59"/>
    <mergeCell ref="H59:I59"/>
    <mergeCell ref="J59:K59"/>
    <mergeCell ref="M59:N59"/>
    <mergeCell ref="U59:V59"/>
    <mergeCell ref="W59:X59"/>
    <mergeCell ref="Y59:Z59"/>
    <mergeCell ref="AA59:AB59"/>
    <mergeCell ref="AF59:AG59"/>
    <mergeCell ref="AA57:AB57"/>
    <mergeCell ref="AF57:AG57"/>
    <mergeCell ref="C58:E58"/>
    <mergeCell ref="H58:I58"/>
    <mergeCell ref="J58:K58"/>
    <mergeCell ref="M58:N58"/>
    <mergeCell ref="U58:V58"/>
    <mergeCell ref="W58:X58"/>
    <mergeCell ref="Y58:Z58"/>
    <mergeCell ref="AA58:AB58"/>
    <mergeCell ref="Y56:Z56"/>
    <mergeCell ref="AA56:AB56"/>
    <mergeCell ref="AF56:AG56"/>
    <mergeCell ref="C57:E57"/>
    <mergeCell ref="H57:I57"/>
    <mergeCell ref="J57:K57"/>
    <mergeCell ref="M57:N57"/>
    <mergeCell ref="U57:V57"/>
    <mergeCell ref="W57:X57"/>
    <mergeCell ref="Y57:Z57"/>
    <mergeCell ref="C56:E56"/>
    <mergeCell ref="H56:I56"/>
    <mergeCell ref="J56:K56"/>
    <mergeCell ref="M56:N56"/>
    <mergeCell ref="U56:V56"/>
    <mergeCell ref="W56:X56"/>
    <mergeCell ref="Y54:Z54"/>
    <mergeCell ref="AA54:AB54"/>
    <mergeCell ref="AF54:AG54"/>
    <mergeCell ref="A55:E55"/>
    <mergeCell ref="G55:N55"/>
    <mergeCell ref="U55:V55"/>
    <mergeCell ref="W55:X55"/>
    <mergeCell ref="Y55:Z55"/>
    <mergeCell ref="AA55:AB55"/>
    <mergeCell ref="AD55:AG55"/>
    <mergeCell ref="C54:E54"/>
    <mergeCell ref="H54:I54"/>
    <mergeCell ref="J54:K54"/>
    <mergeCell ref="M54:N54"/>
    <mergeCell ref="U54:V54"/>
    <mergeCell ref="W54:X54"/>
    <mergeCell ref="AF52:AG52"/>
    <mergeCell ref="C53:E53"/>
    <mergeCell ref="H53:I53"/>
    <mergeCell ref="J53:K53"/>
    <mergeCell ref="M53:N53"/>
    <mergeCell ref="U53:V53"/>
    <mergeCell ref="W53:X53"/>
    <mergeCell ref="Y53:Z53"/>
    <mergeCell ref="AA53:AB53"/>
    <mergeCell ref="AF53:AG53"/>
    <mergeCell ref="AA51:AB51"/>
    <mergeCell ref="AF51:AG51"/>
    <mergeCell ref="C52:E52"/>
    <mergeCell ref="H52:I52"/>
    <mergeCell ref="J52:K52"/>
    <mergeCell ref="M52:N52"/>
    <mergeCell ref="U52:V52"/>
    <mergeCell ref="W52:X52"/>
    <mergeCell ref="Y52:Z52"/>
    <mergeCell ref="AA52:AB52"/>
    <mergeCell ref="Y50:Z50"/>
    <mergeCell ref="AA50:AB50"/>
    <mergeCell ref="AF50:AG50"/>
    <mergeCell ref="C51:E51"/>
    <mergeCell ref="H51:I51"/>
    <mergeCell ref="J51:K51"/>
    <mergeCell ref="M51:N51"/>
    <mergeCell ref="U51:V51"/>
    <mergeCell ref="W51:X51"/>
    <mergeCell ref="Y51:Z51"/>
    <mergeCell ref="C50:E50"/>
    <mergeCell ref="H50:I50"/>
    <mergeCell ref="J50:K50"/>
    <mergeCell ref="M50:N50"/>
    <mergeCell ref="U50:V50"/>
    <mergeCell ref="W50:X50"/>
    <mergeCell ref="C49:E49"/>
    <mergeCell ref="H49:I49"/>
    <mergeCell ref="J49:K49"/>
    <mergeCell ref="M49:N49"/>
    <mergeCell ref="U49:V49"/>
    <mergeCell ref="W49:X49"/>
    <mergeCell ref="Y49:Z49"/>
    <mergeCell ref="AA49:AB49"/>
    <mergeCell ref="AF49:AG49"/>
    <mergeCell ref="Y47:Z47"/>
    <mergeCell ref="AA47:AB47"/>
    <mergeCell ref="AF47:AG47"/>
    <mergeCell ref="A48:E48"/>
    <mergeCell ref="G48:N48"/>
    <mergeCell ref="U48:V48"/>
    <mergeCell ref="W48:X48"/>
    <mergeCell ref="Y48:Z48"/>
    <mergeCell ref="AA48:AB48"/>
    <mergeCell ref="AD48:AG48"/>
    <mergeCell ref="C47:E47"/>
    <mergeCell ref="H47:I47"/>
    <mergeCell ref="J47:K47"/>
    <mergeCell ref="M47:N47"/>
    <mergeCell ref="U47:V47"/>
    <mergeCell ref="W47:X47"/>
    <mergeCell ref="AF45:AG45"/>
    <mergeCell ref="C46:E46"/>
    <mergeCell ref="H46:I46"/>
    <mergeCell ref="J46:K46"/>
    <mergeCell ref="M46:N46"/>
    <mergeCell ref="U46:V46"/>
    <mergeCell ref="W46:X46"/>
    <mergeCell ref="Y46:Z46"/>
    <mergeCell ref="AA46:AB46"/>
    <mergeCell ref="AF46:AG46"/>
    <mergeCell ref="AA44:AB44"/>
    <mergeCell ref="AF44:AG44"/>
    <mergeCell ref="C45:E45"/>
    <mergeCell ref="H45:I45"/>
    <mergeCell ref="J45:K45"/>
    <mergeCell ref="M45:N45"/>
    <mergeCell ref="U45:V45"/>
    <mergeCell ref="W45:X45"/>
    <mergeCell ref="Y45:Z45"/>
    <mergeCell ref="AA45:AB45"/>
    <mergeCell ref="Y43:Z43"/>
    <mergeCell ref="AA43:AB43"/>
    <mergeCell ref="AF43:AG43"/>
    <mergeCell ref="C44:E44"/>
    <mergeCell ref="H44:I44"/>
    <mergeCell ref="J44:K44"/>
    <mergeCell ref="M44:N44"/>
    <mergeCell ref="U44:V44"/>
    <mergeCell ref="W44:X44"/>
    <mergeCell ref="Y44:Z44"/>
    <mergeCell ref="C43:E43"/>
    <mergeCell ref="H43:I43"/>
    <mergeCell ref="J43:K43"/>
    <mergeCell ref="M43:N43"/>
    <mergeCell ref="U43:V43"/>
    <mergeCell ref="W43:X43"/>
    <mergeCell ref="AF41:AG41"/>
    <mergeCell ref="C42:E42"/>
    <mergeCell ref="H42:I42"/>
    <mergeCell ref="J42:K42"/>
    <mergeCell ref="M42:N42"/>
    <mergeCell ref="U42:V42"/>
    <mergeCell ref="W42:X42"/>
    <mergeCell ref="Y42:Z42"/>
    <mergeCell ref="AA42:AB42"/>
    <mergeCell ref="AF42:AG42"/>
    <mergeCell ref="AA40:AB40"/>
    <mergeCell ref="AF40:AG40"/>
    <mergeCell ref="C41:E41"/>
    <mergeCell ref="H41:I41"/>
    <mergeCell ref="J41:K41"/>
    <mergeCell ref="M41:N41"/>
    <mergeCell ref="U41:V41"/>
    <mergeCell ref="W41:X41"/>
    <mergeCell ref="Y41:Z41"/>
    <mergeCell ref="AA41:AB41"/>
    <mergeCell ref="Y39:Z39"/>
    <mergeCell ref="AA39:AB39"/>
    <mergeCell ref="AF39:AG39"/>
    <mergeCell ref="C40:E40"/>
    <mergeCell ref="H40:I40"/>
    <mergeCell ref="J40:K40"/>
    <mergeCell ref="M40:N40"/>
    <mergeCell ref="U40:V40"/>
    <mergeCell ref="W40:X40"/>
    <mergeCell ref="Y40:Z40"/>
    <mergeCell ref="C39:E39"/>
    <mergeCell ref="H39:I39"/>
    <mergeCell ref="J39:K39"/>
    <mergeCell ref="M39:N39"/>
    <mergeCell ref="U39:V39"/>
    <mergeCell ref="W39:X39"/>
    <mergeCell ref="AF37:AG37"/>
    <mergeCell ref="A38:E38"/>
    <mergeCell ref="G38:N38"/>
    <mergeCell ref="U38:V38"/>
    <mergeCell ref="W38:X38"/>
    <mergeCell ref="Y38:Z38"/>
    <mergeCell ref="AA38:AB38"/>
    <mergeCell ref="AD38:AG38"/>
    <mergeCell ref="AA36:AB36"/>
    <mergeCell ref="AF36:AG36"/>
    <mergeCell ref="C37:E37"/>
    <mergeCell ref="H37:I37"/>
    <mergeCell ref="J37:K37"/>
    <mergeCell ref="M37:N37"/>
    <mergeCell ref="U37:V37"/>
    <mergeCell ref="W37:X37"/>
    <mergeCell ref="Y37:Z37"/>
    <mergeCell ref="AA37:AB37"/>
    <mergeCell ref="Y35:Z35"/>
    <mergeCell ref="AA35:AB35"/>
    <mergeCell ref="AF35:AG35"/>
    <mergeCell ref="C36:E36"/>
    <mergeCell ref="H36:I36"/>
    <mergeCell ref="J36:K36"/>
    <mergeCell ref="M36:N36"/>
    <mergeCell ref="U36:V36"/>
    <mergeCell ref="W36:X36"/>
    <mergeCell ref="Y36:Z36"/>
    <mergeCell ref="C35:E35"/>
    <mergeCell ref="H35:I35"/>
    <mergeCell ref="J35:K35"/>
    <mergeCell ref="M35:N35"/>
    <mergeCell ref="U35:V35"/>
    <mergeCell ref="W35:X35"/>
    <mergeCell ref="AF33:AG33"/>
    <mergeCell ref="C34:E34"/>
    <mergeCell ref="H34:I34"/>
    <mergeCell ref="J34:K34"/>
    <mergeCell ref="M34:N34"/>
    <mergeCell ref="U34:V34"/>
    <mergeCell ref="W34:X34"/>
    <mergeCell ref="Y34:Z34"/>
    <mergeCell ref="AA34:AB34"/>
    <mergeCell ref="AF34:AG34"/>
    <mergeCell ref="AA32:AB32"/>
    <mergeCell ref="AF32:AG32"/>
    <mergeCell ref="C33:E33"/>
    <mergeCell ref="H33:I33"/>
    <mergeCell ref="J33:K33"/>
    <mergeCell ref="M33:N33"/>
    <mergeCell ref="U33:V33"/>
    <mergeCell ref="W33:X33"/>
    <mergeCell ref="Y33:Z33"/>
    <mergeCell ref="AA33:AB33"/>
    <mergeCell ref="Y31:Z31"/>
    <mergeCell ref="AA31:AB31"/>
    <mergeCell ref="AF31:AG31"/>
    <mergeCell ref="C32:E32"/>
    <mergeCell ref="H32:I32"/>
    <mergeCell ref="J32:K32"/>
    <mergeCell ref="M32:N32"/>
    <mergeCell ref="U32:V32"/>
    <mergeCell ref="W32:X32"/>
    <mergeCell ref="Y32:Z32"/>
    <mergeCell ref="C31:E31"/>
    <mergeCell ref="H31:I31"/>
    <mergeCell ref="J31:K31"/>
    <mergeCell ref="M31:N31"/>
    <mergeCell ref="U31:V31"/>
    <mergeCell ref="W31:X31"/>
    <mergeCell ref="Y29:Z29"/>
    <mergeCell ref="AA29:AB29"/>
    <mergeCell ref="AF29:AG29"/>
    <mergeCell ref="A30:E30"/>
    <mergeCell ref="G30:N30"/>
    <mergeCell ref="U30:V30"/>
    <mergeCell ref="W30:X30"/>
    <mergeCell ref="Y30:Z30"/>
    <mergeCell ref="AA30:AB30"/>
    <mergeCell ref="AD30:AG30"/>
    <mergeCell ref="C29:E29"/>
    <mergeCell ref="H29:I29"/>
    <mergeCell ref="J29:K29"/>
    <mergeCell ref="M29:N29"/>
    <mergeCell ref="U29:V29"/>
    <mergeCell ref="W29:X29"/>
    <mergeCell ref="AF27:AG27"/>
    <mergeCell ref="C28:E28"/>
    <mergeCell ref="H28:I28"/>
    <mergeCell ref="J28:K28"/>
    <mergeCell ref="M28:N28"/>
    <mergeCell ref="U28:V28"/>
    <mergeCell ref="W28:X28"/>
    <mergeCell ref="Y28:Z28"/>
    <mergeCell ref="AA28:AB28"/>
    <mergeCell ref="AF28:AG28"/>
    <mergeCell ref="AA26:AB26"/>
    <mergeCell ref="AF26:AG26"/>
    <mergeCell ref="C27:E27"/>
    <mergeCell ref="H27:I27"/>
    <mergeCell ref="J27:K27"/>
    <mergeCell ref="M27:N27"/>
    <mergeCell ref="U27:V27"/>
    <mergeCell ref="W27:X27"/>
    <mergeCell ref="Y27:Z27"/>
    <mergeCell ref="AA27:AB27"/>
    <mergeCell ref="Y25:Z25"/>
    <mergeCell ref="AA25:AB25"/>
    <mergeCell ref="AF25:AG25"/>
    <mergeCell ref="C26:E26"/>
    <mergeCell ref="H26:I26"/>
    <mergeCell ref="J26:K26"/>
    <mergeCell ref="M26:N26"/>
    <mergeCell ref="U26:V26"/>
    <mergeCell ref="W26:X26"/>
    <mergeCell ref="Y26:Z26"/>
    <mergeCell ref="C25:E25"/>
    <mergeCell ref="H25:I25"/>
    <mergeCell ref="J25:K25"/>
    <mergeCell ref="M25:N25"/>
    <mergeCell ref="U25:V25"/>
    <mergeCell ref="W25:X25"/>
    <mergeCell ref="AF23:AG23"/>
    <mergeCell ref="C24:E24"/>
    <mergeCell ref="H24:I24"/>
    <mergeCell ref="J24:K24"/>
    <mergeCell ref="M24:N24"/>
    <mergeCell ref="U24:V24"/>
    <mergeCell ref="W24:X24"/>
    <mergeCell ref="Y24:Z24"/>
    <mergeCell ref="AA24:AB24"/>
    <mergeCell ref="AF24:AG24"/>
    <mergeCell ref="AA22:AB22"/>
    <mergeCell ref="AF22:AG22"/>
    <mergeCell ref="C23:E23"/>
    <mergeCell ref="H23:I23"/>
    <mergeCell ref="J23:K23"/>
    <mergeCell ref="M23:N23"/>
    <mergeCell ref="U23:V23"/>
    <mergeCell ref="W23:X23"/>
    <mergeCell ref="Y23:Z23"/>
    <mergeCell ref="AA23:AB23"/>
    <mergeCell ref="Y21:Z21"/>
    <mergeCell ref="AA21:AB21"/>
    <mergeCell ref="AF21:AG21"/>
    <mergeCell ref="C22:E22"/>
    <mergeCell ref="H22:I22"/>
    <mergeCell ref="J22:K22"/>
    <mergeCell ref="M22:N22"/>
    <mergeCell ref="U22:V22"/>
    <mergeCell ref="W22:X22"/>
    <mergeCell ref="Y22:Z22"/>
    <mergeCell ref="C21:E21"/>
    <mergeCell ref="H21:I21"/>
    <mergeCell ref="J21:K21"/>
    <mergeCell ref="M21:N21"/>
    <mergeCell ref="U21:V21"/>
    <mergeCell ref="W21:X21"/>
    <mergeCell ref="Y19:Z19"/>
    <mergeCell ref="AA19:AB19"/>
    <mergeCell ref="AF19:AG19"/>
    <mergeCell ref="A20:E20"/>
    <mergeCell ref="G20:N20"/>
    <mergeCell ref="U20:V20"/>
    <mergeCell ref="W20:X20"/>
    <mergeCell ref="Y20:Z20"/>
    <mergeCell ref="AA20:AB20"/>
    <mergeCell ref="AD20:AG20"/>
    <mergeCell ref="C19:E19"/>
    <mergeCell ref="H19:I19"/>
    <mergeCell ref="J19:K19"/>
    <mergeCell ref="M19:N19"/>
    <mergeCell ref="U19:V19"/>
    <mergeCell ref="W19:X19"/>
    <mergeCell ref="AF17:AG17"/>
    <mergeCell ref="C18:E18"/>
    <mergeCell ref="H18:I18"/>
    <mergeCell ref="J18:K18"/>
    <mergeCell ref="M18:N18"/>
    <mergeCell ref="U18:V18"/>
    <mergeCell ref="W18:X18"/>
    <mergeCell ref="Y18:Z18"/>
    <mergeCell ref="AA18:AB18"/>
    <mergeCell ref="AF18:AG18"/>
    <mergeCell ref="AA16:AB16"/>
    <mergeCell ref="AF16:AG16"/>
    <mergeCell ref="C17:E17"/>
    <mergeCell ref="H17:I17"/>
    <mergeCell ref="J17:K17"/>
    <mergeCell ref="M17:N17"/>
    <mergeCell ref="U17:V17"/>
    <mergeCell ref="W17:X17"/>
    <mergeCell ref="Y17:Z17"/>
    <mergeCell ref="AA17:AB17"/>
    <mergeCell ref="Y15:Z15"/>
    <mergeCell ref="AA15:AB15"/>
    <mergeCell ref="AF15:AG15"/>
    <mergeCell ref="C16:E16"/>
    <mergeCell ref="H16:I16"/>
    <mergeCell ref="J16:K16"/>
    <mergeCell ref="M16:N16"/>
    <mergeCell ref="U16:V16"/>
    <mergeCell ref="W16:X16"/>
    <mergeCell ref="Y16:Z16"/>
    <mergeCell ref="C15:E15"/>
    <mergeCell ref="H15:I15"/>
    <mergeCell ref="J15:K15"/>
    <mergeCell ref="M15:N15"/>
    <mergeCell ref="U15:V15"/>
    <mergeCell ref="W15:X15"/>
    <mergeCell ref="AF13:AG13"/>
    <mergeCell ref="A14:E14"/>
    <mergeCell ref="G14:N14"/>
    <mergeCell ref="U14:V14"/>
    <mergeCell ref="W14:X14"/>
    <mergeCell ref="Y14:Z14"/>
    <mergeCell ref="AA14:AB14"/>
    <mergeCell ref="AD14:AG14"/>
    <mergeCell ref="AA12:AB12"/>
    <mergeCell ref="AF12:AG12"/>
    <mergeCell ref="C13:E13"/>
    <mergeCell ref="H13:I13"/>
    <mergeCell ref="J13:K13"/>
    <mergeCell ref="M13:N13"/>
    <mergeCell ref="U13:V13"/>
    <mergeCell ref="W13:X13"/>
    <mergeCell ref="Y13:Z13"/>
    <mergeCell ref="AA13:AB13"/>
    <mergeCell ref="Y11:Z11"/>
    <mergeCell ref="AA11:AB11"/>
    <mergeCell ref="AF11:AG11"/>
    <mergeCell ref="C12:E12"/>
    <mergeCell ref="H12:I12"/>
    <mergeCell ref="J12:K12"/>
    <mergeCell ref="M12:N12"/>
    <mergeCell ref="U12:V12"/>
    <mergeCell ref="W12:X12"/>
    <mergeCell ref="Y12:Z12"/>
    <mergeCell ref="C11:E11"/>
    <mergeCell ref="H11:I11"/>
    <mergeCell ref="J11:K11"/>
    <mergeCell ref="M11:N11"/>
    <mergeCell ref="U11:V11"/>
    <mergeCell ref="W11:X11"/>
    <mergeCell ref="J5:K6"/>
    <mergeCell ref="L5:L6"/>
    <mergeCell ref="M5:N6"/>
    <mergeCell ref="AF9:AG9"/>
    <mergeCell ref="C10:E10"/>
    <mergeCell ref="H10:I10"/>
    <mergeCell ref="J10:K10"/>
    <mergeCell ref="M10:N10"/>
    <mergeCell ref="U10:V10"/>
    <mergeCell ref="W10:X10"/>
    <mergeCell ref="Y10:Z10"/>
    <mergeCell ref="AA10:AB10"/>
    <mergeCell ref="AF10:AG10"/>
    <mergeCell ref="AA8:AB8"/>
    <mergeCell ref="AF8:AG8"/>
    <mergeCell ref="C9:E9"/>
    <mergeCell ref="H9:I9"/>
    <mergeCell ref="J9:K9"/>
    <mergeCell ref="M9:N9"/>
    <mergeCell ref="U9:V9"/>
    <mergeCell ref="W9:X9"/>
    <mergeCell ref="Y9:Z9"/>
    <mergeCell ref="AA9:AB9"/>
    <mergeCell ref="C8:E8"/>
    <mergeCell ref="H8:I8"/>
    <mergeCell ref="J8:K8"/>
    <mergeCell ref="M8:N8"/>
    <mergeCell ref="U8:V8"/>
    <mergeCell ref="W8:X8"/>
    <mergeCell ref="Y8:Z8"/>
    <mergeCell ref="A1:C1"/>
    <mergeCell ref="E1:U1"/>
    <mergeCell ref="AB1:AG1"/>
    <mergeCell ref="A2:C2"/>
    <mergeCell ref="E2:U2"/>
    <mergeCell ref="AB2:AG2"/>
    <mergeCell ref="Y7:Z7"/>
    <mergeCell ref="AA7:AB7"/>
    <mergeCell ref="AF7:AG7"/>
    <mergeCell ref="AE5:AE6"/>
    <mergeCell ref="AF5:AG6"/>
    <mergeCell ref="C7:E7"/>
    <mergeCell ref="H7:I7"/>
    <mergeCell ref="J7:K7"/>
    <mergeCell ref="M7:N7"/>
    <mergeCell ref="U7:V7"/>
    <mergeCell ref="W7:X7"/>
    <mergeCell ref="O5:O6"/>
    <mergeCell ref="P5:T5"/>
    <mergeCell ref="U5:AC5"/>
    <mergeCell ref="AD5:AD6"/>
    <mergeCell ref="U6:V6"/>
    <mergeCell ref="W6:X6"/>
    <mergeCell ref="Y6:Z6"/>
    <mergeCell ref="AA6:AB6"/>
    <mergeCell ref="A4:AF4"/>
    <mergeCell ref="A5:A6"/>
    <mergeCell ref="B5:B6"/>
    <mergeCell ref="C5:E6"/>
    <mergeCell ref="F5:F6"/>
    <mergeCell ref="G5:G6"/>
    <mergeCell ref="H5:I6"/>
  </mergeCells>
  <pageMargins left="0.30000001192092901" right="0.30000001192092901" top="0.5" bottom="0.5" header="0.3" footer="0.3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</vt:lpstr>
      <vt:lpstr>Sheet (2)</vt:lpstr>
      <vt:lpstr>Sheet!Print_Titles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SkyUN.Org</cp:lastModifiedBy>
  <cp:lastPrinted>2021-02-19T08:39:49Z</cp:lastPrinted>
  <dcterms:created xsi:type="dcterms:W3CDTF">2021-02-18T08:08:35Z</dcterms:created>
  <dcterms:modified xsi:type="dcterms:W3CDTF">2022-07-06T03:31:14Z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18.1.3.0</vt:lpwstr>
  </property>
</Properties>
</file>